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45" windowWidth="18855" windowHeight="11985"/>
  </bookViews>
  <sheets>
    <sheet name="Full 1" sheetId="1" r:id="rId1"/>
  </sheets>
  <calcPr calcId="124519"/>
</workbook>
</file>

<file path=xl/sharedStrings.xml><?xml version="1.0" encoding="utf-8"?>
<sst xmlns="http://schemas.openxmlformats.org/spreadsheetml/2006/main" count="1996" uniqueCount="1996">
  <si>
    <t xml:space="preserve">Obra:</t>
  </si>
  <si>
    <t xml:space="preserve">AMPLIACIÓ TANATORI</t>
  </si>
  <si>
    <t xml:space="preserve">Pressupost</t>
  </si>
  <si>
    <t xml:space="preserve">% C.I.</t>
  </si>
  <si>
    <t xml:space="preserve">Codi</t>
  </si>
  <si>
    <t xml:space="preserve">Tipus</t>
  </si>
  <si>
    <t xml:space="preserve">U</t>
  </si>
  <si>
    <t xml:space="preserve">Resum</t>
  </si>
  <si>
    <t xml:space="preserve">Quantitat</t>
  </si>
  <si>
    <t xml:space="preserve">Preu (€)</t>
  </si>
  <si>
    <t xml:space="preserve">Import (€)</t>
  </si>
  <si>
    <t xml:space="preserve">AMPLIACIÓ TANATORI</t>
  </si>
  <si>
    <t xml:space="preserve">Capítol</t>
  </si>
  <si>
    <t xml:space="preserve">0</t>
  </si>
  <si>
    <t xml:space="preserve">Capítol</t>
  </si>
  <si>
    <t xml:space="preserve">Actuacions prèvies</t>
  </si>
  <si>
    <t xml:space="preserve">0X</t>
  </si>
  <si>
    <t xml:space="preserve">Capítol</t>
  </si>
  <si>
    <t xml:space="preserve">Bastides i maquinària d'elevació</t>
  </si>
  <si>
    <t xml:space="preserve">0XA130b</t>
  </si>
  <si>
    <t xml:space="preserve">Partida</t>
  </si>
  <si>
    <t xml:space="preserve">U</t>
  </si>
  <si>
    <t xml:space="preserve">Muntatge i desmuntatge de bastida tubular de façana.</t>
  </si>
  <si>
    <t xml:space="preserve">Muntatge i desmuntatge de bastida tubular normalitzada, tipus multidireccional, fins a 10 m d'altura màxima de treball, format per estructura tubular d'acer galvanitzat en calent, sense duplicitat d'elements verticals i plataformes de treball de 60 cm d'ample; per a execució de façana de 450 m², segons plànols de muntatge, considerant una distància màxima de 20 m entre el punt de descàrrega dels materials i el punt més allunyat del muntatge. Inclús muntatge i desmuntatge de xarxa flexible, tipus mosquitera monofilament, de polietilè 100%, accessoris, sistemes de protecció, ancoratges i reposicions.</t>
  </si>
  <si>
    <t xml:space="preserve">0XA110b</t>
  </si>
  <si>
    <t xml:space="preserve">Partida</t>
  </si>
  <si>
    <t xml:space="preserve">U</t>
  </si>
  <si>
    <t xml:space="preserve">Lloguer de bastida tubular de façana.</t>
  </si>
  <si>
    <t xml:space="preserve">Lloguer, durant 40 dies naturals, de bastida tubular normalitzada, tipus multidireccional, fins a 10 m d'altura màxima de treball, format per estructura tubular d'acer galvanitzat en calent, de 48,3 mm de diàmetre i 3,2 mm de gruix, sense duplicitat d'elements verticals, compost per plataformes de treball de 60 cm d'ample, disposades cada 2 m d'altura, escala interior amb trapa, barana posterior amb dues barres i entornpeu, i barana davantera amb una barra; per a l'execució de façana de 450 m², considerant com a superfície de façana la resultant del producte de la projecció en planta del perímetre més sortint de la façana per l'altura màxima de treball de la bastida. Inclús xarxa flexible, tipus mosquitera monofilament, de polietilè 100%.</t>
  </si>
  <si>
    <t xml:space="preserve">0X</t>
  </si>
  <si>
    <t xml:space="preserve">0C</t>
  </si>
  <si>
    <t xml:space="preserve">Capítol</t>
  </si>
  <si>
    <t xml:space="preserve">Proteccions provisionals</t>
  </si>
  <si>
    <t xml:space="preserve">YCR030</t>
  </si>
  <si>
    <t xml:space="preserve">Partida</t>
  </si>
  <si>
    <t xml:space="preserve">m</t>
  </si>
  <si>
    <t xml:space="preserve">Clos provisional de solar amb tanques traslladables.</t>
  </si>
  <si>
    <t xml:space="preserve">Clos provisional de solar compost per tanques traslladables de 3,50x2,00 m, formades per panell de malla electrosoldada amb plecs de reforç, de 200x100 mm de pas de malla, amb filferros horitzontals de 5 mm de diàmetre i verticals de 4 mm, soldats en els extrems a pals verticals de 40 mm de diàmetre, acabat galvanitzat, amortitzables en 5 usos i bases prefabricades de formigó, de 65x24x12 cm, amb 8 orificis, per a suport dels pals, amortitzables en 5 usos, fixades al paviment amb platines de 20x4 mm i tacs d'expansió d'acer. Malla d'ocultació de polietilè d'alta densitat, color verd, col·locada sobre les tanques.</t>
  </si>
  <si>
    <t xml:space="preserve">0C</t>
  </si>
  <si>
    <t xml:space="preserve">0</t>
  </si>
  <si>
    <t xml:space="preserve">D</t>
  </si>
  <si>
    <t xml:space="preserve">Capítol</t>
  </si>
  <si>
    <t xml:space="preserve">Demolicions</t>
  </si>
  <si>
    <t xml:space="preserve">DUV020</t>
  </si>
  <si>
    <t xml:space="preserve">Partida</t>
  </si>
  <si>
    <t xml:space="preserve">m³</t>
  </si>
  <si>
    <t xml:space="preserve">Demolició de mur de fàbrica en clos de parcel·la.</t>
  </si>
  <si>
    <t xml:space="preserve">Demolició de mur de fàbrica de maó ceràmic calat, en clos de parcel·la, mitjançant retroexcavadora amb martell picador, i càrrega mecànica de runa sobre camió o contenidor.</t>
  </si>
  <si>
    <t xml:space="preserve">DFF020</t>
  </si>
  <si>
    <t xml:space="preserve">Partida</t>
  </si>
  <si>
    <t xml:space="preserve">m²</t>
  </si>
  <si>
    <t xml:space="preserve">Demolició de full exterior de façana, de fàbrica revestida.</t>
  </si>
  <si>
    <t xml:space="preserve">Demolició de full exterior en tancament de façana, de fàbrica revestida, formada per maó calat de 11/12 cm d'espessor, amb martell pneumàtic, sense afectar a l'estabilitat dels elements constructius contigus, i càrrega manual sobre camió o contenidor.</t>
  </si>
  <si>
    <t xml:space="preserve">DPT020</t>
  </si>
  <si>
    <t xml:space="preserve">Partida</t>
  </si>
  <si>
    <t xml:space="preserve">m²</t>
  </si>
  <si>
    <t xml:space="preserve">Demolició de partició interior de fàbrica revestida.</t>
  </si>
  <si>
    <t xml:space="preserve">Demolició de partició interior de fàbrica revestida, formada per maó calat de 11/12 cm d'espessor, amb martell pneumàtic, sense afectar a l'estabilitat dels elements constructius contigus, i càrrega manual sobre camió o contenidor.</t>
  </si>
  <si>
    <t xml:space="preserve">DLP300</t>
  </si>
  <si>
    <t xml:space="preserve">Partida</t>
  </si>
  <si>
    <t xml:space="preserve">U</t>
  </si>
  <si>
    <t xml:space="preserve">Desmuntatge de porta de garatge.</t>
  </si>
  <si>
    <t xml:space="preserve">Desmuntatge de porta de garatge basculant de fins a 5 m² de superfície, amb mitjans manuals, sense deteriorar els elements constructius als quals està subjecta, i càrrega manual sobre camió o contenidor.</t>
  </si>
  <si>
    <t xml:space="preserve">DLP220</t>
  </si>
  <si>
    <t xml:space="preserve">Partida</t>
  </si>
  <si>
    <t xml:space="preserve">U</t>
  </si>
  <si>
    <t xml:space="preserve">Desmuntatge de fulla de porta interior.</t>
  </si>
  <si>
    <t xml:space="preserve">Desmuntatge de fulla de porta interior de fusteria metàl·lica, amb mitjans manuals, i càrrega manual sobre camió o contenidor.</t>
  </si>
  <si>
    <t xml:space="preserve">DSM010</t>
  </si>
  <si>
    <t xml:space="preserve">Partida</t>
  </si>
  <si>
    <t xml:space="preserve">U</t>
  </si>
  <si>
    <t xml:space="preserve">Desmuntatge d'aparell sanitari.</t>
  </si>
  <si>
    <t xml:space="preserve">Desmuntatge de lavabo amb pedestal, amb mitjans manuals, sense afectar a l'estabilitat dels elements constructius als quals pugui estar subjecte, i càrrega manual sobre camió o contenidor.</t>
  </si>
  <si>
    <t xml:space="preserve">DSM010b</t>
  </si>
  <si>
    <t xml:space="preserve">Partida</t>
  </si>
  <si>
    <t xml:space="preserve">U</t>
  </si>
  <si>
    <t xml:space="preserve">Desmuntatge d'aparell sanitari.</t>
  </si>
  <si>
    <t xml:space="preserve">Desmuntatge de vàter amb dipòsit baix, amb mitjans manuals, sense afectar a l'estabilitat dels elements constructius als quals pugui estar subjecte, i càrrega manual sobre camió o contenidor.</t>
  </si>
  <si>
    <t xml:space="preserve">DMX050</t>
  </si>
  <si>
    <t xml:space="preserve">Partida</t>
  </si>
  <si>
    <t xml:space="preserve">m²</t>
  </si>
  <si>
    <t xml:space="preserve">Demolició de paviment exterior de rajoles i/o llosetes de formigó.</t>
  </si>
  <si>
    <t xml:space="preserve">Demolició de paviment exterior de rajoles i/o llosetes de formigó, amb martell pneumàtic, i càrrega mecànica sobre camió o contenidor.</t>
  </si>
  <si>
    <t xml:space="preserve">Uts.</t>
  </si>
  <si>
    <t xml:space="preserve">Llargada</t>
  </si>
  <si>
    <t xml:space="preserve">Amplada</t>
  </si>
  <si>
    <t xml:space="preserve">Alçada</t>
  </si>
  <si>
    <t xml:space="preserve">Parcial</t>
  </si>
  <si>
    <t xml:space="preserve">Subtotal</t>
  </si>
  <si>
    <t xml:space="preserve">Vorera carrer</t>
  </si>
  <si>
    <t xml:space="preserve">DLP220b</t>
  </si>
  <si>
    <t xml:space="preserve">Partida</t>
  </si>
  <si>
    <t xml:space="preserve">U</t>
  </si>
  <si>
    <t xml:space="preserve">Desmuntatge de fulla de porta interior de elevador.</t>
  </si>
  <si>
    <t xml:space="preserve">Desmuntatge de fulla de porta interior de fusteria metàl·lica  de elevador., amb mitjans manuals i recuperació del material per a la seva posterior ubicació en altre emplaçament, i càrrega manual sobre camió o contenidor.</t>
  </si>
  <si>
    <t xml:space="preserve">DFF031</t>
  </si>
  <si>
    <t xml:space="preserve">Partida</t>
  </si>
  <si>
    <t xml:space="preserve">m²</t>
  </si>
  <si>
    <t xml:space="preserve">Obertura de buit en full interior de façana, de fàbrica revestida.</t>
  </si>
  <si>
    <t xml:space="preserve">Obertura de buit per a posterior col·locació de la fusteria, en full interior de tancament de façana, de fàbrica revestida, formada per maó calat de 11/12 cm d'espessor, amb mitjans manuals, sense afectar a l'estabilitat del full o dels elements constructius contigus, i càrrega manual sobre camió o contenidor.</t>
  </si>
  <si>
    <t xml:space="preserve">Uts.</t>
  </si>
  <si>
    <t xml:space="preserve">Llargada</t>
  </si>
  <si>
    <t xml:space="preserve">Amplada</t>
  </si>
  <si>
    <t xml:space="preserve">Alçada</t>
  </si>
  <si>
    <t xml:space="preserve">Parcial</t>
  </si>
  <si>
    <t xml:space="preserve">Subtotal</t>
  </si>
  <si>
    <t xml:space="preserve">Porta accés carrer F10</t>
  </si>
  <si>
    <t xml:space="preserve">D</t>
  </si>
  <si>
    <t xml:space="preserve">A</t>
  </si>
  <si>
    <t xml:space="preserve">Capítol</t>
  </si>
  <si>
    <t xml:space="preserve">Moviment de terres</t>
  </si>
  <si>
    <t xml:space="preserve">ADE002</t>
  </si>
  <si>
    <t xml:space="preserve">Partida</t>
  </si>
  <si>
    <t xml:space="preserve">m³</t>
  </si>
  <si>
    <t xml:space="preserve">Excavació a cel obert, amb mitjans mecànics.</t>
  </si>
  <si>
    <t xml:space="preserve">Excavació a cel obert, en terra d'argila semidura, amb mitjans mecànics, i càrrega a camió.</t>
  </si>
  <si>
    <t xml:space="preserve">Uts.</t>
  </si>
  <si>
    <t xml:space="preserve">Ample</t>
  </si>
  <si>
    <t xml:space="preserve">Alçada</t>
  </si>
  <si>
    <t xml:space="preserve">Superfície</t>
  </si>
  <si>
    <t xml:space="preserve">Parcial</t>
  </si>
  <si>
    <t xml:space="preserve">Subtotal</t>
  </si>
  <si>
    <t xml:space="preserve">Jardí frontal</t>
  </si>
  <si>
    <t xml:space="preserve">Zona jardí frontal (neteja i ecavació)</t>
  </si>
  <si>
    <t xml:space="preserve">ADE010</t>
  </si>
  <si>
    <t xml:space="preserve">Partida</t>
  </si>
  <si>
    <t xml:space="preserve">m³</t>
  </si>
  <si>
    <t xml:space="preserve">Excavació de rases i pous.</t>
  </si>
  <si>
    <t xml:space="preserve">Excavació de rases per fonamentacions fins a una profunditat de 2 m, en terra d'argila semidura, amb mitjans mecànics, i càrrega a camió.</t>
  </si>
  <si>
    <t xml:space="preserve">Uts.</t>
  </si>
  <si>
    <t xml:space="preserve">Ample</t>
  </si>
  <si>
    <t xml:space="preserve">Alçada</t>
  </si>
  <si>
    <t xml:space="preserve">Longitud</t>
  </si>
  <si>
    <t xml:space="preserve">Parcial</t>
  </si>
  <si>
    <t xml:space="preserve">Subtotal</t>
  </si>
  <si>
    <t xml:space="preserve">Sabates accés principal t1</t>
  </si>
  <si>
    <t xml:space="preserve">Sabates accés principal t2</t>
  </si>
  <si>
    <t xml:space="preserve">Sabates Porta Est</t>
  </si>
  <si>
    <t xml:space="preserve">AN</t>
  </si>
  <si>
    <t xml:space="preserve">Capítol</t>
  </si>
  <si>
    <t xml:space="preserve">Solera</t>
  </si>
  <si>
    <t xml:space="preserve">ANS010</t>
  </si>
  <si>
    <t xml:space="preserve">Partida</t>
  </si>
  <si>
    <t xml:space="preserve">m²</t>
  </si>
  <si>
    <t xml:space="preserve">Solera de formigó.</t>
  </si>
  <si>
    <t xml:space="preserve">Solera de formigó amb malla electrosoldada de 10 cm d'espessor, realitzada amb formigó HM-20/B/20/X0 fabricat en central i abocament des de camió, amb malla electrosoldada superior com a armadura de repartiment, ME 20x20 Ø 5-5 B 500 T 6x2,20 UNE-EN 10080, estès i vibrat manual mitjançant regla vibrant, sense tractament de la seva superfície; amb junts de retracció de 5 mm d'espessor, mitjançant tall amb disc de diamant. Inclús panell de poliestirè expandit de 3 cm d'espessor, per a l'execució de juntes de retracció.</t>
  </si>
  <si>
    <t xml:space="preserve">Uts.</t>
  </si>
  <si>
    <t xml:space="preserve">Llargada</t>
  </si>
  <si>
    <t xml:space="preserve">Amplada</t>
  </si>
  <si>
    <t xml:space="preserve">Superfície</t>
  </si>
  <si>
    <t xml:space="preserve">Parcial</t>
  </si>
  <si>
    <t xml:space="preserve">Subtotal</t>
  </si>
  <si>
    <t xml:space="preserve">Solera </t>
  </si>
  <si>
    <t xml:space="preserve">ANE010b</t>
  </si>
  <si>
    <t xml:space="preserve">Partida</t>
  </si>
  <si>
    <t xml:space="preserve">m²</t>
  </si>
  <si>
    <t xml:space="preserve">Emmacat en caixa per base de solera.</t>
  </si>
  <si>
    <t xml:space="preserve">Emmacat en caixa per base de solera de 20 cm d'espessor, mitjançant reblert i estès en tongades d'espessor no superior a 20 cm de boles de pedra de 10 a 15 cm de diàmetre; i posterior compactació mitjançant equip manual amb safata vibrant, sobre l'esplanada homogènia i anivellada.</t>
  </si>
  <si>
    <t xml:space="preserve">NAK010</t>
  </si>
  <si>
    <t xml:space="preserve">Partida</t>
  </si>
  <si>
    <t xml:space="preserve">m²</t>
  </si>
  <si>
    <t xml:space="preserve">Aïllament tèrmic horitzontal de soleres en contacte amb el terreny, amb poliestirè extrudit.</t>
  </si>
  <si>
    <t xml:space="preserve">Aïllament tèrmic horitzontal de soleres en contacte amb el terreny, format per panell rígid de poliestirè extrudit, de superfície llisa i mecanitzat lateral de mitja mossa, de 100 mm d'espessor, resistència a compressió &gt;= 300 kPa, resistència tèrmica 2,85 m²K/W, conductivitat tèrmica 0,035 W/(mK), col·locat a topall a la base de la solera, simplement recolzat, tapat amb film de polietilè de 0,2 mm d'espessor, preparat per a rebre una solera de formigó. Inclús cinta autoadhesiva per a segellat de junts.</t>
  </si>
  <si>
    <t xml:space="preserve">AN</t>
  </si>
  <si>
    <t xml:space="preserve">A</t>
  </si>
  <si>
    <t xml:space="preserve">E</t>
  </si>
  <si>
    <t xml:space="preserve">Capítol</t>
  </si>
  <si>
    <t xml:space="preserve">Estructures</t>
  </si>
  <si>
    <t xml:space="preserve">EAS010</t>
  </si>
  <si>
    <t xml:space="preserve">Partida</t>
  </si>
  <si>
    <t xml:space="preserve">kg</t>
  </si>
  <si>
    <t xml:space="preserve">Acer en pilars.</t>
  </si>
  <si>
    <t xml:space="preserve">Acer UNE-EN 10025 S275JR, en pilars formats per peces simples de perfils laminats en calent de les sèries IPN, IPE, HEB, HEA, HEM o UPN, acabat amb emprimació antioxidant, col·locats amb unions soldades en obra, a una altura de més de 3 m.</t>
  </si>
  <si>
    <t xml:space="preserve">Uts.</t>
  </si>
  <si>
    <t xml:space="preserve">Llargada</t>
  </si>
  <si>
    <t xml:space="preserve">Pes </t>
  </si>
  <si>
    <t xml:space="preserve">Alçada</t>
  </si>
  <si>
    <t xml:space="preserve">Parcial</t>
  </si>
  <si>
    <t xml:space="preserve">Subtotal</t>
  </si>
  <si>
    <t xml:space="preserve">Pilar cype</t>
  </si>
  <si>
    <t xml:space="preserve">0</t>
  </si>
  <si>
    <t xml:space="preserve">0</t>
  </si>
  <si>
    <t xml:space="preserve">CHH005</t>
  </si>
  <si>
    <t xml:space="preserve">Partida</t>
  </si>
  <si>
    <t xml:space="preserve">m³</t>
  </si>
  <si>
    <t xml:space="preserve">Formigó de neteja.</t>
  </si>
  <si>
    <t xml:space="preserve">Formigó HL-150/B/20, fabricat en central i abocament des de camió, per a formació de capa de formigó de neteja i anivellament de fons de fonamentació, en el fons de l'excavació prèviament realitzada.</t>
  </si>
  <si>
    <t xml:space="preserve">Uts.</t>
  </si>
  <si>
    <t xml:space="preserve">Profunditat</t>
  </si>
  <si>
    <t xml:space="preserve">Superfície</t>
  </si>
  <si>
    <t xml:space="preserve">Parcial</t>
  </si>
  <si>
    <t xml:space="preserve">Subtotal</t>
  </si>
  <si>
    <t xml:space="preserve">Murs accés</t>
  </si>
  <si>
    <t xml:space="preserve">Mur porta Est</t>
  </si>
  <si>
    <t xml:space="preserve">EHL010b</t>
  </si>
  <si>
    <t xml:space="preserve">Partida</t>
  </si>
  <si>
    <t xml:space="preserve">m²</t>
  </si>
  <si>
    <t xml:space="preserve">Llosa massissa.</t>
  </si>
  <si>
    <t xml:space="preserve">Llosa massissa de formigó armat, horitzontal, amb altura lliure de planta de fins a 3 m, cantell 24 cm, realitzada amb formigó HA-25/F/20/XC1 fabricat en central, i abocament amb cubilot, i acer UNE-EN 10080 B 500 S, amb una quantia aproximada de 21 kg/m²; muntatge i desmuntatge de sistema d'encofrat continu, amb acabat tipus industrial per revestir, format per: superfície encofrant de taulers de fusta tractada, reforçats amb varetes i perfils, amortitzables en 25 usos; estructura suport horitzontal de sotaponts metàl·lics i accessoris de muntatge, amortitzables en 150 usos i estructura suport vertical de puntals metàl·lics, amortitzables en 150 usos. Inclús nervis i cèrcols perimetrals de planta i buits, filferro de lligar, separadors, aplicació de líquid desencofrant i agent filmogen, per la cura de formigons i morters.</t>
  </si>
  <si>
    <t xml:space="preserve">Uts.</t>
  </si>
  <si>
    <t xml:space="preserve">Amplada</t>
  </si>
  <si>
    <t xml:space="preserve">Superfície</t>
  </si>
  <si>
    <t xml:space="preserve">Parcial</t>
  </si>
  <si>
    <t xml:space="preserve">Subtotal</t>
  </si>
  <si>
    <t xml:space="preserve">Accés</t>
  </si>
  <si>
    <t xml:space="preserve">Coberta</t>
  </si>
  <si>
    <t xml:space="preserve">Pati</t>
  </si>
  <si>
    <t xml:space="preserve">EHL010</t>
  </si>
  <si>
    <t xml:space="preserve">Partida</t>
  </si>
  <si>
    <t xml:space="preserve">m²</t>
  </si>
  <si>
    <t xml:space="preserve">Llosa massissa.</t>
  </si>
  <si>
    <t xml:space="preserve">Llosa massissa de formigó armat, inclinada, amb altura lliure de planta d'entre 3 i 4 m, cantell 35 cm, realitzada amb formigó HA-25/B/20/XC1 fabricat en central, i abocament amb cubilot, i acer UNE-EN 10080 B 500 S, amb una quantia aproximada de 64 kg/m²; muntatge i desmuntatge de sistema d'encofrat continu, amb acabat tipus industrial per revestir, format per: superfície encofrant de taulers de fusta tractada, reforçats amb varetes i perfils, amortitzables en 25 usos; estructura suport horitzontal de sotaponts metàl·lics i accessoris de muntatge, amortitzables en 150 usos i estructura suport vertical de puntals metàl·lics, amortitzables en 150 usos. Inclús nervis i cèrcols perimetrals de planta i buits, filferro de lligar, separadors, aplicació de líquid desencofrant.</t>
  </si>
  <si>
    <t xml:space="preserve">Uts.</t>
  </si>
  <si>
    <t xml:space="preserve">Llargada</t>
  </si>
  <si>
    <t xml:space="preserve">Amplada</t>
  </si>
  <si>
    <t xml:space="preserve">Superfície</t>
  </si>
  <si>
    <t xml:space="preserve">Parcial</t>
  </si>
  <si>
    <t xml:space="preserve">Subtotal</t>
  </si>
  <si>
    <t xml:space="preserve">Sortida ventilació</t>
  </si>
  <si>
    <t xml:space="preserve">0</t>
  </si>
  <si>
    <t xml:space="preserve">EHV010b</t>
  </si>
  <si>
    <t xml:space="preserve">Partida</t>
  </si>
  <si>
    <t xml:space="preserve">m³</t>
  </si>
  <si>
    <t xml:space="preserve">Biga de formigó armat.</t>
  </si>
  <si>
    <t xml:space="preserve">Biga despenjada, recta, de formigó armat, de 40x60 cm, realitzada amb formigó HA-25/P/20/XC1 fabricat en central, i abocament amb cubilot, i acer UNE-EN 10080 B 500 S, amb una quantia aproximada de 129,75 kg/m³; muntatge i desmuntatge del sistema d'encofrat, amb acabat tipus industrial per revestir, en planta d'entre 3 i 4 m d'altura lliure, format per: superfície encofrant de taulers de fusta tractada, reforçats amb varetes i perfils, amortitzables en 25 usos; estructura suport horitzontal de sotaponts metàl·lics i accessoris de muntatge, amortitzables en 150 usos i estructura suport vertical de puntals metàl·lics, amortitzables en 150 usos. Inclús filferro de lligar, separadors i líquid desencofrant, per evitar l'adherència del formigó a l'encofrat.</t>
  </si>
  <si>
    <t xml:space="preserve">EHS010b</t>
  </si>
  <si>
    <t xml:space="preserve">Partida</t>
  </si>
  <si>
    <t xml:space="preserve">m³</t>
  </si>
  <si>
    <t xml:space="preserve">Pilar rectangular o quadrat de formigó armat.</t>
  </si>
  <si>
    <t xml:space="preserve">Pilar de secció rectangular o quadrada de formigó armat, de 40x40 cm de secció mitja, realitzat amb formigó HA-25/F/20/XC2 fabricat en central, i abocament amb cubilot, i acer UNE-EN 10080 B 500 S, amb una quantia aproximada de 220 kg/m³; muntatge i desmuntatge de sistema d'encofrat, amb acabat tipus industrial per revestir, en planta d'entre 3 i 4 m d'altura lliure, format per: superfície encofrant de xapes metàl·liques, amortitzables en 50 usos i estructura suport vertical de puntals metàl·lics, amortitzables en 150 usos. Inclús matavius, filferro de lligar, separadors i líquid desencofrant per evitar l'adherència del formigó a l'encofrat.</t>
  </si>
  <si>
    <t xml:space="preserve">EHU024b</t>
  </si>
  <si>
    <t xml:space="preserve">Partida</t>
  </si>
  <si>
    <t xml:space="preserve">m²</t>
  </si>
  <si>
    <t xml:space="preserve">Forjat unidireccional amb biguetes prefabricades.</t>
  </si>
  <si>
    <t xml:space="preserve">Forjat unidireccional de formigó armat, horitzontal, amb altura lliure de planta de fins a 3 m, cantell 35 = 30+5 cm, realitzat amb formigó HA-25/P/20/XC1 fabricat en central, i abocament amb cubilot amb un volum total de formigó de 0,119 m³/m², i acer UNE-EN 10080 B 500 S en zona de reforç de negatius i connectors de biguetes i cèrcols, amb una quantia total de 2,38 kg/m²; muntatge i desmuntatge de sistema d'encofrat parcial, format per: taulers de fusta, amortitzables en 10 usos i estructura suport vertical de puntals metàl·lics, amortitzables en 150 usos; semibigueta pretensada T-12; revoltó de formigó, 60x20x30 cm; capa de compressió de 5 cm de gruix, amb armadura de repartiment formada per malla electrosoldada ME 20x20 Ø 5-5 B 500 T 6x2,20 UNE-EN 10080. Inclús agent filmogen, per la cura de formigons i morters.</t>
  </si>
  <si>
    <t xml:space="preserve">CAV010b</t>
  </si>
  <si>
    <t xml:space="preserve">Partida</t>
  </si>
  <si>
    <t xml:space="preserve">m³</t>
  </si>
  <si>
    <t xml:space="preserve">Biga entre sabates.</t>
  </si>
  <si>
    <t xml:space="preserve">Biga de lligat de formigó armat, realitzada amb formigó HA-25/P/20/XC2 fabricat en central, i abocament des de camió, i acer UNE-EN 10080 B 500 S, amb una quantia aproximada de 208 kg/m³. Inclús filferro de lligar, separadors i tubs per a pas d'instal·lacions.</t>
  </si>
  <si>
    <t xml:space="preserve">CSZ010b</t>
  </si>
  <si>
    <t xml:space="preserve">Partida</t>
  </si>
  <si>
    <t xml:space="preserve">m³</t>
  </si>
  <si>
    <t xml:space="preserve">Sabata de fonamentació de formigó armat.</t>
  </si>
  <si>
    <t xml:space="preserve">Sabata de fonamentació de formigó armat, realitzada amb formigó HA-25/F/20/XC2 fabricat en central, i abocament des de camió, i acer UNE-EN 10080 B 500 S, amb una quantia aproximada de 67,89 kg/m³. Inclús armadures d'espera del pilar, filferro de lligar, i separadors.</t>
  </si>
  <si>
    <t xml:space="preserve">Uts.</t>
  </si>
  <si>
    <t xml:space="preserve">Llargada</t>
  </si>
  <si>
    <t xml:space="preserve">Amplada</t>
  </si>
  <si>
    <t xml:space="preserve">Alçada</t>
  </si>
  <si>
    <t xml:space="preserve">Parcial</t>
  </si>
  <si>
    <t xml:space="preserve">Subtotal</t>
  </si>
  <si>
    <t xml:space="preserve">Sabates accés principal t1</t>
  </si>
  <si>
    <t xml:space="preserve">Sabates accés principal t2</t>
  </si>
  <si>
    <t xml:space="preserve">Sabates Porta Est</t>
  </si>
  <si>
    <t xml:space="preserve">0</t>
  </si>
  <si>
    <t xml:space="preserve">EHE010</t>
  </si>
  <si>
    <t xml:space="preserve">Partida</t>
  </si>
  <si>
    <t xml:space="preserve">m²</t>
  </si>
  <si>
    <t xml:space="preserve">Llosa d'escala.</t>
  </si>
  <si>
    <t xml:space="preserve">Llosa d'escala de formigó armat de 15 cm d'espessor, amb esglaonat de formigó, realitzada amb formigó HA-25/F/20/XC2 fabricat en central, i abocament amb cubilot, i acer UNE-EN 10080 B 500 S, amb una quantia aproximada de 25 kg/m²; muntatge i desmuntatge de sistema d'encofrat, amb acabat tipus industrial per revestir a la seva cara inferior i laterals, en planta de fins a 3 m d'altura lliure, format per: superfície encofrant de taulons de fusta de pi, amortitzables en 10 usos, estructura suport horitzontal de taulons de fusta de pi, amortitzables en 10 usos i estructura suport vertical de puntals metàl·lics, amortitzables en 150 usos. Inclús filferro de lligar, separadors i líquid desencofrant, per evitar l'adherència del formigó a l'encofrat.</t>
  </si>
  <si>
    <t xml:space="preserve">Uts.</t>
  </si>
  <si>
    <t xml:space="preserve">Llargada</t>
  </si>
  <si>
    <t xml:space="preserve">Amplada</t>
  </si>
  <si>
    <t xml:space="preserve">Alçada</t>
  </si>
  <si>
    <t xml:space="preserve">Parcial</t>
  </si>
  <si>
    <t xml:space="preserve">Subtotal</t>
  </si>
  <si>
    <t xml:space="preserve">Cype</t>
  </si>
  <si>
    <t xml:space="preserve">FDD010</t>
  </si>
  <si>
    <t xml:space="preserve">Partida</t>
  </si>
  <si>
    <t xml:space="preserve">m</t>
  </si>
  <si>
    <t xml:space="preserve">Barana de façana, d'acer.</t>
  </si>
  <si>
    <t xml:space="preserve">Barana de façana en forma recta, de 100 cm d'altura, formada per: bastidor compost de barana superior i inferior de platina de perfil massís d'acer laminat en calent de 50x10 mm i muntants de platina de perfil massís d'acer laminat en calent de 50x10 mm amb una separació de 100 cm entre si; pany per reblert dels buits del bastidor compost de barrots verticals de rodó de perfil massís d'acer laminat en calent de diàmetre 10 mm amb una separació de 10 cm i passamans de platina de perfil massís d'acer laminat en calent de 50x10 mm. Inclús platines per a fixació mitjançant cargolat en element de formigó amb tacs d'expansió i cargols d'acer. Elaboració en taller i ajustament final a obra. Totalment acabada i llesta per pintar.</t>
  </si>
  <si>
    <t xml:space="preserve">E</t>
  </si>
  <si>
    <t xml:space="preserve">F</t>
  </si>
  <si>
    <t xml:space="preserve">Capítol</t>
  </si>
  <si>
    <t xml:space="preserve">Façanes i particions</t>
  </si>
  <si>
    <t xml:space="preserve">FS</t>
  </si>
  <si>
    <t xml:space="preserve">Capítol</t>
  </si>
  <si>
    <t xml:space="preserve">Façanes ETICS</t>
  </si>
  <si>
    <t xml:space="preserve">FSM110</t>
  </si>
  <si>
    <t xml:space="preserve">Partida</t>
  </si>
  <si>
    <t xml:space="preserve">m²</t>
  </si>
  <si>
    <t xml:space="preserve">Sistema ETICS "WEBER" d'aïllament tèrmic per l'exterior de façanes.</t>
  </si>
  <si>
    <t xml:space="preserve">Aïllament tèrmic per l'exterior de façanes, amb el sistema Webertherm ETICS "WEBER"Acabat Bumpy, ETE 14/0365, compost per: panell rígid de poliestirè expandit elastificat amb grafit, Webertherm Placa EPS Grafito "WEBER", de color gris, de 60 mm d'espessor, fixat al suport amb morter polimèric d'altes prestacions reforçat amb fibres, Webertherm BaseGel, "WEBER", color gris i fixacions mecàniques amb espiga de polipropilè amb clau de plàstic reforçat amb fibra de vidre, Webertherm Espiga H3 "WEBER"; capa de regularització de morter polimèric d'altes prestacions reforçat amb fibres, Webertherm BaseGel, "WEBER", color blanc, armat amb malla de fibra de vidre antiàlcalis, Webertherm Malla 160 "WEBER", de 3,5x3,8 mm de llum de malla, 160 g/m² de massa superficial i 0,52 mm de gruix; capa d'acabat de morter orgànic Webertene Advance XS "WEBER", color a escollir, gamma Premium, acabat gota, sobre emprimació reguladora de l'absorció Webertene Primer "WEBER". Inclús perfils d'arrencada "WEBER", d'alumini, perfils per a formació de goterons Webertherm CF "WEBER", de PVC amb malla i perfils de cantó "WEBER", de PVC amb malla.</t>
  </si>
  <si>
    <t xml:space="preserve">Cares</t>
  </si>
  <si>
    <t xml:space="preserve">Llargada</t>
  </si>
  <si>
    <t xml:space="preserve">Amplada</t>
  </si>
  <si>
    <t xml:space="preserve">Superfície</t>
  </si>
  <si>
    <t xml:space="preserve">Parcial</t>
  </si>
  <si>
    <t xml:space="preserve">Subtotal</t>
  </si>
  <si>
    <t xml:space="preserve">AMPITS</t>
  </si>
  <si>
    <t xml:space="preserve">AMPIT SENSE REMAT</t>
  </si>
  <si>
    <t xml:space="preserve">FAÇANA SATE 60 mm</t>
  </si>
  <si>
    <t xml:space="preserve">Voladiu</t>
  </si>
  <si>
    <t xml:space="preserve">MUR INCLINAT</t>
  </si>
  <si>
    <t xml:space="preserve">0</t>
  </si>
  <si>
    <t xml:space="preserve">FSM114</t>
  </si>
  <si>
    <t xml:space="preserve">Partida</t>
  </si>
  <si>
    <t xml:space="preserve">m²</t>
  </si>
  <si>
    <t xml:space="preserve">Reforç per a sistema ETICS "WEBER" d'aïllament tèrmic per l'exterior de façanes.</t>
  </si>
  <si>
    <t xml:space="preserve">Capa addicional de reforç per alsistema Webertherm ETICS "WEBER", amb ETE 14/0365, mitjançant l'aplicació d'una capa de morter de 2 mm d'espessor mínim, realitzada amb morter polimèric d'altes prestacions reforçat amb fibres, Webertherm BaseGel, "WEBER", color gris, armat amb malla de fibra de vidre antiàlcalis, Webertherm Malla 160 "WEBER", de 3,5x3,8 mm de llum de malla, 160 g/m² de massa superficial i 0,52 mm de gruix, cavalcada 10 cm; aplicada en zones susceptibles d'impacte des de l'arrencada del sistema, sobre la capa de regularització i abans de l'aplicació de la capa d'acabat.</t>
  </si>
  <si>
    <t xml:space="preserve">RGS010</t>
  </si>
  <si>
    <t xml:space="preserve">Partida</t>
  </si>
  <si>
    <t xml:space="preserve">m²</t>
  </si>
  <si>
    <t xml:space="preserve">Revestiment amb morter acrílic.</t>
  </si>
  <si>
    <t xml:space="preserve">Formació en façanes de capa d'acabat per a revestiments continus, amb morter acrílic, color marró, compost per resines acríliques, pigments minerals i additius orgànics i inorgànics. Aplicat amb llana sobre una capa base de morter industrial (no inclosa en aquest preu). A més preparació de la superfície de suport, formació de juntes, racons, arestes, rematades en els trobaments amb paraments, revestiments o altres elements rebuts a la seva superfície i protecció de la fusteria amb cinta adhesiva de pintor.</t>
  </si>
  <si>
    <t xml:space="preserve">Uts.</t>
  </si>
  <si>
    <t xml:space="preserve">Merma</t>
  </si>
  <si>
    <t xml:space="preserve">Amplada</t>
  </si>
  <si>
    <t xml:space="preserve">Superfície</t>
  </si>
  <si>
    <t xml:space="preserve">Parcial</t>
  </si>
  <si>
    <t xml:space="preserve">Subtotal</t>
  </si>
  <si>
    <t xml:space="preserve">MUR FAÇANA EXISTENT 35CM</t>
  </si>
  <si>
    <t xml:space="preserve">MUR FAÇANA EXISTENT </t>
  </si>
  <si>
    <t xml:space="preserve">HRN080</t>
  </si>
  <si>
    <t xml:space="preserve">Partida</t>
  </si>
  <si>
    <t xml:space="preserve">m</t>
  </si>
  <si>
    <t xml:space="preserve">Llinda de pedra natural.</t>
  </si>
  <si>
    <t xml:space="preserve">Llinda de marbre de la sènia gris, en peces de fins a 1100 mm de longitud, de 290 a 320 mm d'amplada i 30 mm de gruix, cara i cantell recte polit i grava adherida a la superfície en la seva cara inferior, encastada en els brancals; rebuda amb morter de ciment, industrial, amb additiu hidròfug, M-10; i rejuntat entre peces i de les unions amb els murs amb morter de juntes especial per a pedra natural.</t>
  </si>
  <si>
    <t xml:space="preserve">NIG020</t>
  </si>
  <si>
    <t xml:space="preserve">Partida</t>
  </si>
  <si>
    <t xml:space="preserve">m²</t>
  </si>
  <si>
    <t xml:space="preserve">Impermeabiliztació de galeries i balcons, amb làmines asfàltiques.</t>
  </si>
  <si>
    <t xml:space="preserve">Impermeabiliztació de galeries i balcons, amb làmina de betum modificat amb elastòmer SBS, LBM(SBS)-40-FP, amb armadura de feltre de polièster no teixit de 160 g/m², de superfície no protegida, adherida amb emulsió asfàltica aniònica amb càrregues tipus EB al suport, i protegida amb capa separadora.</t>
  </si>
  <si>
    <t xml:space="preserve">Uts.</t>
  </si>
  <si>
    <t xml:space="preserve">Llargada</t>
  </si>
  <si>
    <t xml:space="preserve">Amplada</t>
  </si>
  <si>
    <t xml:space="preserve">Alçada</t>
  </si>
  <si>
    <t xml:space="preserve">Parcial</t>
  </si>
  <si>
    <t xml:space="preserve">Subtotal</t>
  </si>
  <si>
    <t xml:space="preserve">AMIDAMENT LLEGENDA FINESTRES- AMPLE FINESTRES</t>
  </si>
  <si>
    <t xml:space="preserve">AMIDAMENT PORTES FINESTRES-AMPLE </t>
  </si>
  <si>
    <t xml:space="preserve">0</t>
  </si>
  <si>
    <t xml:space="preserve">FS</t>
  </si>
  <si>
    <t xml:space="preserve">FF</t>
  </si>
  <si>
    <t xml:space="preserve">Capítol</t>
  </si>
  <si>
    <t xml:space="preserve">Fàbrica</t>
  </si>
  <si>
    <t xml:space="preserve">FFF010</t>
  </si>
  <si>
    <t xml:space="preserve">Partida</t>
  </si>
  <si>
    <t xml:space="preserve">m²</t>
  </si>
  <si>
    <t xml:space="preserve">Façana d'un full, de fàbrica de maó ceràmic per a revestir.</t>
  </si>
  <si>
    <t xml:space="preserve">Façana d'un full, de 14 cm d'espessor, de fàbrica de maó ceràmic calat (gero), per revestir, 29x14x10 cm, amb junts horitzontals i verticals de 10 mm d'espessor, rebuda amb morter de ciment confeccionat en obra, amb 250 kg/m³ de ciment, color gris, dosificació 1:6, subministrat en sacs. Llinda de fàbrica per a revestir sobre perfil laminat. Revestiment dels fronts de forjat amb peces ceràmiques i dels fronts de pilars amb maons tallats, col·locats amb el mateix morter utilitzat en el rebut de la fàbrica.</t>
  </si>
  <si>
    <t xml:space="preserve">Uts.</t>
  </si>
  <si>
    <t xml:space="preserve">Llargada</t>
  </si>
  <si>
    <t xml:space="preserve">Superfície</t>
  </si>
  <si>
    <t xml:space="preserve">Parcial</t>
  </si>
  <si>
    <t xml:space="preserve">Subtotal</t>
  </si>
  <si>
    <t xml:space="preserve">AMIDAMENTS FAÇANA _ FAÇANA SATE 60 mm</t>
  </si>
  <si>
    <t xml:space="preserve">FAÇANA BADALOT</t>
  </si>
  <si>
    <t xml:space="preserve">0</t>
  </si>
  <si>
    <t xml:space="preserve">FFF010b</t>
  </si>
  <si>
    <t xml:space="preserve">Partida</t>
  </si>
  <si>
    <t xml:space="preserve">m²</t>
  </si>
  <si>
    <t xml:space="preserve">Mur interior d'un full, de fàbrica de maó ceràmic per a revestir.</t>
  </si>
  <si>
    <t xml:space="preserve">Mur interior d'un full, de 14 cm d'espessor, de fàbrica de maó ceràmic calat (gero), per revestir, 29x14x10 cm, amb junts horitzontals i verticals de 10 mm d'espessor, rebuda amb morter de ciment confeccionat en obra, amb 250 kg/m³ de ciment, color gris, dosificació 1:6, subministrat en sacs. Llinda de fàbrica per a revestir sobre perfil laminat. Revestiment dels fronts de forjat amb peces ceràmiques i dels fronts de pilars amb maons tallats, col·locats amb el mateix morter utilitzat en el rebut de la fàbrica.</t>
  </si>
  <si>
    <t xml:space="preserve">Uts.</t>
  </si>
  <si>
    <t xml:space="preserve">Llargada</t>
  </si>
  <si>
    <t xml:space="preserve">Superfície</t>
  </si>
  <si>
    <t xml:space="preserve">Parcial</t>
  </si>
  <si>
    <t xml:space="preserve">Subtotal</t>
  </si>
  <si>
    <t xml:space="preserve">Revit </t>
  </si>
  <si>
    <t xml:space="preserve">FAÇANA BADALOT</t>
  </si>
  <si>
    <t xml:space="preserve">FEA020</t>
  </si>
  <si>
    <t xml:space="preserve">Partida</t>
  </si>
  <si>
    <t xml:space="preserve">m²</t>
  </si>
  <si>
    <t xml:space="preserve">Mur de càrrega de fàbrica armada, de bloc de formigó.</t>
  </si>
  <si>
    <t xml:space="preserve">Mur de càrrega de 15 cm d'espessor de fàbrica armada de bloc de formigó, llis estàndard, color gris, 40x20x15 cm, resistència normalitzada R10 (10 N/mm²), per revestir, amb junts horitzontals i verticals de 10 mm d'espessor, junt renfonsada, rebuda amb morter de ciment industrial, color gris, M-7,5, subministrat a granel, reforçat amb armadura de llinyola prefabricada d'acer galvanitzat en calent amb recobriment de resina epoxi, de 3,7 mm de diàmetre i de 75 mm d'amplada, rendiment 3 m/m².</t>
  </si>
  <si>
    <t xml:space="preserve">Uts.</t>
  </si>
  <si>
    <t xml:space="preserve">Llargada</t>
  </si>
  <si>
    <t xml:space="preserve">Superfície</t>
  </si>
  <si>
    <t xml:space="preserve">Parcial</t>
  </si>
  <si>
    <t xml:space="preserve">Subtotal</t>
  </si>
  <si>
    <t xml:space="preserve">AMPIT</t>
  </si>
  <si>
    <t xml:space="preserve">FEA020b</t>
  </si>
  <si>
    <t xml:space="preserve">Partida</t>
  </si>
  <si>
    <t xml:space="preserve">m²</t>
  </si>
  <si>
    <t xml:space="preserve">Mur de càrrega de fàbrica armada, de bloc de formigó.</t>
  </si>
  <si>
    <t xml:space="preserve">Mur de càrrega de 20 cm d'espessor de fàbrica armada de bloc de formigó, llis estàndard, color gris, 40x20x20 cm, resistència normalitzada R10 (10 N/mm²), per revestir, amb junts horitzontals i verticals de 10 mm d'espessor, junt renfonsada, rebuda amb morter de ciment industrial, color gris, M-7,5, subministrat a granel, reforçat amb formigó de replè, HA-25/B/12/XC2, preparat en obra, abocament amb mitjans manuals, volum 0,015 m³/m², en pilastres interiors; i acer UNE-EN 10080 B 500 S, quantia 3 kg/m².</t>
  </si>
  <si>
    <t xml:space="preserve">Uts.</t>
  </si>
  <si>
    <t xml:space="preserve">Llargada</t>
  </si>
  <si>
    <t xml:space="preserve">Amplada</t>
  </si>
  <si>
    <t xml:space="preserve">Superfície</t>
  </si>
  <si>
    <t xml:space="preserve">Parcial</t>
  </si>
  <si>
    <t xml:space="preserve">Subtotal</t>
  </si>
  <si>
    <t xml:space="preserve">AMPIT SENSE REMAT</t>
  </si>
  <si>
    <t xml:space="preserve">AMIDAMENTS MURS-MUR INCLINAT</t>
  </si>
  <si>
    <t xml:space="preserve">EHM015</t>
  </si>
  <si>
    <t xml:space="preserve">Partida</t>
  </si>
  <si>
    <t xml:space="preserve">m³</t>
  </si>
  <si>
    <t xml:space="preserve">Mur de formigó arquitectònic.</t>
  </si>
  <si>
    <t xml:space="preserve">Mur de formigó armat arquitectònic 2C, de fins a 3 m d'altura, de 30 cm de gruix mitjà, superfície plana, realitzat amb formigó HA-25/F/20/XC2 fabricat en central, i abocament amb cubilot, i acer UNE-EN 10080 B 500 S, amb una quantia aproximada de 50 kg/m³, executat en condicions complexes; muntatge i desmuntatge de sistema d'encofrat amb acabat vist amb textura i relleu, realitzat amb panells metàl·lics modulars, amortitzables en 150 usos, amb làmina plàstica d'un sol ús, imitació fusta, de 0,8 mm d'espessor, incorporada a la cara interior de l'encofrat. Inclús filferro de lligar, separadors, passamurs per a pas dels tensors i cola líquida per a fixació de la làmina i cinta de juntes, matavius i agent filmogen, per la cura de formigons i morters.</t>
  </si>
  <si>
    <t xml:space="preserve">Uts.</t>
  </si>
  <si>
    <t xml:space="preserve">Amplada</t>
  </si>
  <si>
    <t xml:space="preserve">Volum</t>
  </si>
  <si>
    <t xml:space="preserve">Parcial</t>
  </si>
  <si>
    <t xml:space="preserve">Subtotal</t>
  </si>
  <si>
    <t xml:space="preserve">Mur entrada principal 1</t>
  </si>
  <si>
    <t xml:space="preserve">Mur entrada principal 2</t>
  </si>
  <si>
    <t xml:space="preserve">Mur entrada est</t>
  </si>
  <si>
    <t xml:space="preserve">RX</t>
  </si>
  <si>
    <t xml:space="preserve">FCA010</t>
  </si>
  <si>
    <t xml:space="preserve">Partida</t>
  </si>
  <si>
    <t xml:space="preserve">m</t>
  </si>
  <si>
    <t xml:space="preserve">Llinda de perfil laminat simple.</t>
  </si>
  <si>
    <t xml:space="preserve">Llinda de perfil d'acer UNE-EN 10025 S275JR, laminat en calent, format per peça simple de la sèrie IPE 80, acabat amb capa d'emprimació anticorrosiva mitjançant aplicació de dues mans, tallat a mida i col·locació en obra sobre platines de recolzament. Inclús platines amb capa d'emprimació anticorrosiva, col·locades sobre els muntants del forat per a suport de la llinda.</t>
  </si>
  <si>
    <t xml:space="preserve">Uts.</t>
  </si>
  <si>
    <t xml:space="preserve">Llargada</t>
  </si>
  <si>
    <t xml:space="preserve">Amplada</t>
  </si>
  <si>
    <t xml:space="preserve">Alçada</t>
  </si>
  <si>
    <t xml:space="preserve">Parcial</t>
  </si>
  <si>
    <t xml:space="preserve">Subtotal</t>
  </si>
  <si>
    <t xml:space="preserve">QUN010</t>
  </si>
  <si>
    <t xml:space="preserve">Partida</t>
  </si>
  <si>
    <t xml:space="preserve">m²</t>
  </si>
  <si>
    <t xml:space="preserve">Tauler ceràmic, per a formació de faldó sota finestres .</t>
  </si>
  <si>
    <t xml:space="preserve">Tauler de peces ceràmiques encadellades (súper maó), per revestir, 50x20x4 cm, amb una capa de regularització de morter de ciment, industrial, M-5, de 3 cm d'espessor i acabat remolinat i replè de les juntes entre les peces de dos trams contigus amb el mateix morter, recolzat sobre suport discontinu de fàbrica; per a formació de faldó en coberta inclinada.</t>
  </si>
  <si>
    <t xml:space="preserve">Uts.</t>
  </si>
  <si>
    <t xml:space="preserve">Llargada</t>
  </si>
  <si>
    <t xml:space="preserve">Amplada</t>
  </si>
  <si>
    <t xml:space="preserve">Superfície</t>
  </si>
  <si>
    <t xml:space="preserve">Parcial</t>
  </si>
  <si>
    <t xml:space="preserve">Subtotal</t>
  </si>
  <si>
    <t xml:space="preserve">AMIDAMENT COBERTES - AMPITS</t>
  </si>
  <si>
    <t xml:space="preserve">0</t>
  </si>
  <si>
    <t xml:space="preserve">QUG005</t>
  </si>
  <si>
    <t xml:space="preserve">Partida</t>
  </si>
  <si>
    <t xml:space="preserve">m²</t>
  </si>
  <si>
    <t xml:space="preserve">Muret per formació de banc, de fàbrica de maó ceràmic.</t>
  </si>
  <si>
    <t xml:space="preserve">Muret per formació de banc, de 14 cm d'espessor, de fàbrica de maó ceràmic calat (gero), per revestir, 29x14x5 cm, resistència a compressió 10 N/mm², amb junts horitzontals i verticals de 10 mm d'espessor, rebuda amb morter de ciment industrial, color gris, M-7,5, subministrat a granel.</t>
  </si>
  <si>
    <t xml:space="preserve">Uts.</t>
  </si>
  <si>
    <t xml:space="preserve">Llargada</t>
  </si>
  <si>
    <t xml:space="preserve">Alçada</t>
  </si>
  <si>
    <t xml:space="preserve">Parcial</t>
  </si>
  <si>
    <t xml:space="preserve">Subtotal</t>
  </si>
  <si>
    <t xml:space="preserve">Mur per la formació de bancada al final de la sala</t>
  </si>
  <si>
    <t xml:space="preserve">QUN010b</t>
  </si>
  <si>
    <t xml:space="preserve">Partida</t>
  </si>
  <si>
    <t xml:space="preserve">m²</t>
  </si>
  <si>
    <t xml:space="preserve">Tauler ceràmic, per a formació de banc.</t>
  </si>
  <si>
    <t xml:space="preserve">Tauler de peces ceràmiques encadellades (súper maó), per revestir, 50x20x4 cm, amb una capa de regularització de morter de ciment, industrial, M-5, de 3 cm d'espessor i acabat remolinat i replè de les juntes entre les peces de dos trams contigus amb el mateix morter, recolzat sobre suport discontinu de fàbrica; per a formació de faldó en coberta inclinada.</t>
  </si>
  <si>
    <t xml:space="preserve">Uts.</t>
  </si>
  <si>
    <t xml:space="preserve">Llargada</t>
  </si>
  <si>
    <t xml:space="preserve">Amplada</t>
  </si>
  <si>
    <t xml:space="preserve">Alçada</t>
  </si>
  <si>
    <t xml:space="preserve">Parcial</t>
  </si>
  <si>
    <t xml:space="preserve">Subtotal</t>
  </si>
  <si>
    <t xml:space="preserve">Mur per la formació de bancada al final de la sala</t>
  </si>
  <si>
    <t xml:space="preserve">RAP100</t>
  </si>
  <si>
    <t xml:space="preserve">Partida</t>
  </si>
  <si>
    <t xml:space="preserve">m²</t>
  </si>
  <si>
    <t xml:space="preserve">Revestiment interior de banc amb peces de pedra natural. Col·locació en capa gruixuda.</t>
  </si>
  <si>
    <t xml:space="preserve">Revestiment interior amb peces de marbre, procedent d'Espanya, Sínia gris, 30x30x2 cm, acabat polit. SUPORT: parament de fàbrica de peces amb buits, vertical, de fins 3 m d'altura. COL·LOCACIÓ: en capa grossa de 25 mm d'espessor amb morter de ciment M-5. REJUNTAT: amb morter de junts cimentós millorat, amb absorció d'aigua reduïda i resistència elevada a l'abrasió tipus CG 2 W A, color blanc, en junts de 3 mm d'espessor. Inclús separadors de PVC, per a junts horitzontals.</t>
  </si>
  <si>
    <t xml:space="preserve">Uts.</t>
  </si>
  <si>
    <t xml:space="preserve">Llargada</t>
  </si>
  <si>
    <t xml:space="preserve">Amplada</t>
  </si>
  <si>
    <t xml:space="preserve">Base/alçada</t>
  </si>
  <si>
    <t xml:space="preserve">Parcial</t>
  </si>
  <si>
    <t xml:space="preserve">Subtotal</t>
  </si>
  <si>
    <t xml:space="preserve">FF</t>
  </si>
  <si>
    <t xml:space="preserve">FB</t>
  </si>
  <si>
    <t xml:space="preserve">Capítol</t>
  </si>
  <si>
    <t xml:space="preserve">Guix laminat</t>
  </si>
  <si>
    <t xml:space="preserve">RRY015</t>
  </si>
  <si>
    <t xml:space="preserve">Partida</t>
  </si>
  <si>
    <t xml:space="preserve">m²</t>
  </si>
  <si>
    <t xml:space="preserve">Extradossat autoportant de plaques de guix laminat. Sistema "KNAUF". Pared en corva</t>
  </si>
  <si>
    <t xml:space="preserve">Extradossat autoportant lliure, sistema W626.es "KNAUF", de 73 mm d'espessor, amb nivell de qualitat de l'acabat Q1, format per placa de guix laminat tipus Standard (A) de 12,5 mm d'espessor, formant sandvitx amb una placa tipus Standard (A) de 12,5 mm d'espessor, cargolades directament a una estructura autoportant d'acer galvanitzat formada per canals horitzontals, sòlidament fixats al terra i al sostre i muntants verticals de 48 mm i 0,6 mm d'espessor amb una modulació de 600 mm i amb disposició normal "N", muntats sobre canals al costat del parament vertical. Inclús banda desolidaritzadora; fixacions per a l'ancoratge de canals i muntants metàl·lics; cargols per a la fixació de les plaques; cinta de paper amb reforç metàl·lic "KNAUF" i pasta de segellament Jointfiller F-1 GLS "KNAUF", cinta microperforada de paper "KNAUF".</t>
  </si>
  <si>
    <t xml:space="preserve">Uts.</t>
  </si>
  <si>
    <t xml:space="preserve">Llargada</t>
  </si>
  <si>
    <t xml:space="preserve">Amplada</t>
  </si>
  <si>
    <t xml:space="preserve">Superfície</t>
  </si>
  <si>
    <t xml:space="preserve">Parcial</t>
  </si>
  <si>
    <t xml:space="preserve">Subtotal</t>
  </si>
  <si>
    <t xml:space="preserve">Extradossat placa AA</t>
  </si>
  <si>
    <t xml:space="preserve">RRY015b</t>
  </si>
  <si>
    <t xml:space="preserve">Partida</t>
  </si>
  <si>
    <t xml:space="preserve">m²</t>
  </si>
  <si>
    <t xml:space="preserve">Extradossat autoportant de plaques de guix laminat. Sistema "KNAUF". A</t>
  </si>
  <si>
    <t xml:space="preserve">Extradossat autoportant lliure, sistema W625.es "KNAUF", de 63 mm d'espessor, amb nivell de qualitat de l'acabat Q1, format per placa de guix laminat tipus Standard (A) de 15 mm d'espessor, cargolada directament a una estructura autoportant d'acer galvanitzat formada per canals horitzontals, sòlidament fixats al terra i al sostre i muntants verticals de 48 mm i 0,6 mm d'espessor amb una modulació de 600 mm i amb disposició normal "N", muntats sobre canals al costat del parament vertical. Inclús banda desolidaritzadora; fixacions per a l'ancoratge de canals i muntants metàl·lics; cargols per a la fixació de les plaques; cinta de paper amb reforç metàl·lic "KNAUF" i pasta de segellament Jointfiller F-1 GLS "KNAUF", cinta microperforada de paper "KNAUF".</t>
  </si>
  <si>
    <t xml:space="preserve">Uts.</t>
  </si>
  <si>
    <t xml:space="preserve">Llargada</t>
  </si>
  <si>
    <t xml:space="preserve">Amplada</t>
  </si>
  <si>
    <t xml:space="preserve">Superfície</t>
  </si>
  <si>
    <t xml:space="preserve">Parcial</t>
  </si>
  <si>
    <t xml:space="preserve">Subtotal</t>
  </si>
  <si>
    <t xml:space="preserve">Extradossat placa A</t>
  </si>
  <si>
    <t xml:space="preserve">RRY015c</t>
  </si>
  <si>
    <t xml:space="preserve">Partida</t>
  </si>
  <si>
    <t xml:space="preserve">m²</t>
  </si>
  <si>
    <t xml:space="preserve">Extradossat autoportant de plaques de guix laminat. Sistema "KNAUF". H</t>
  </si>
  <si>
    <t xml:space="preserve">Extradossat autoportant lliure, sistema W625.es "KNAUF", de 63 mm d'espessor, amb nivell de qualitat de l'acabat Q1, format per placa de guix laminat tipus impregnada (H1) de 15 mm d'espessor, cargolada directament a una estructura autoportant d'acer galvanitzat formada per canals horitzontals, sòlidament fixats al terra i al sostre i muntants verticals de 48 mm i 0,6 mm d'espessor amb una modulació de 600 mm i amb disposició normal "N", muntats sobre canals al costat del parament vertical. Inclús banda desolidaritzadora; fixacions per a l'ancoratge de canals i muntants metàl·lics; cargols per a la fixació de les plaques; cinta de paper amb reforç metàl·lic "KNAUF" i pasta de segellament Jointfiller F-1 GLS "KNAUF", cinta microperforada de paper "KNAUF".</t>
  </si>
  <si>
    <t xml:space="preserve">Uts.</t>
  </si>
  <si>
    <t xml:space="preserve">Llargada</t>
  </si>
  <si>
    <t xml:space="preserve">Amplada</t>
  </si>
  <si>
    <t xml:space="preserve">Superfície</t>
  </si>
  <si>
    <t xml:space="preserve">Parcial</t>
  </si>
  <si>
    <t xml:space="preserve">Subtotal</t>
  </si>
  <si>
    <t xml:space="preserve">Extradossat placa H+R</t>
  </si>
  <si>
    <t xml:space="preserve">Extradossat placa H+R</t>
  </si>
  <si>
    <t xml:space="preserve">RRY015d</t>
  </si>
  <si>
    <t xml:space="preserve">Partida</t>
  </si>
  <si>
    <t xml:space="preserve">m²</t>
  </si>
  <si>
    <t xml:space="preserve">Extradossat autoportant de plaques de guix laminat. Sistema "KNAUF". rf90</t>
  </si>
  <si>
    <t xml:space="preserve">Extradossat autoportant lliure, amb resistència al foc EI 90, sistema W628.es "KNAUF", de 93 mm d'espessor, amb nivell de qualitat de l'acabat Q1, format per tres plaques de guix laminat tipus tallafoc (DF) de 15 mm d'espessor, cargolades directament a una estructura autoportant d'acer galvanitzat formada per canals horitzontals, sòlidament fixats al terra i al sostre i muntants verticals de 48 mm i 0,6 mm d'espessor amb una modulació de 400 mm i amb disposició normal "N", muntats sobre canals al costat del parament vertical. Inclús banda desolidaritzadora; fixacions per a l'ancoratge de canals i muntants metàl·lics; cargols per a la fixació de les plaques; cinta de paper amb reforç metàl·lic "KNAUF" i pasta de segellament Jointfiller F-1 GLS "KNAUF", cinta microperforada de paper "KNAUF".</t>
  </si>
  <si>
    <t xml:space="preserve">Uts.</t>
  </si>
  <si>
    <t xml:space="preserve">Llargada</t>
  </si>
  <si>
    <t xml:space="preserve">Amplada</t>
  </si>
  <si>
    <t xml:space="preserve">Superfície</t>
  </si>
  <si>
    <t xml:space="preserve">Parcial</t>
  </si>
  <si>
    <t xml:space="preserve">Subtotal</t>
  </si>
  <si>
    <t xml:space="preserve">Extradossat doble placa AA (RF90)</t>
  </si>
  <si>
    <t xml:space="preserve">FBY015</t>
  </si>
  <si>
    <t xml:space="preserve">Partida</t>
  </si>
  <si>
    <t xml:space="preserve">m²</t>
  </si>
  <si>
    <t xml:space="preserve">Envà de plaques de guix laminat. Sistema "KNAUF". AA</t>
  </si>
  <si>
    <t xml:space="preserve">Envà senzill W111.es "KNAUF" (15+48+15)/400 (48) (2 Standard (A)), de 78 mm de gruix total, amb nivell de qualitat de l'acabat Q2, format per una estructura simple de perfils de xapa d'acer galvanitzat de 48 mm d'amplada, a base de muntants (elements verticals) separats 400 mm entre si, amb disposició normal "N" i canals (elements horitzontals), a la què es cargolen dues plaques en total (una placa tipus Standard (A) en cada cara, de 15 mm d'espessor cada placa). Inclús banda acústica de dilatació autoadhesiva "KNAUF"; cargols per a la fixació de les plaques; cinta de paper amb reforç metàl·lic "KNAUF" i pasta de segellament Jointfiller 24H "KNAUF", cinta microperforada de paper "KNAUF".</t>
  </si>
  <si>
    <t xml:space="preserve">Uts.</t>
  </si>
  <si>
    <t xml:space="preserve">Llargada</t>
  </si>
  <si>
    <t xml:space="preserve">Amplada</t>
  </si>
  <si>
    <t xml:space="preserve">Superfície</t>
  </si>
  <si>
    <t xml:space="preserve">Parcial</t>
  </si>
  <si>
    <t xml:space="preserve">Subtotal</t>
  </si>
  <si>
    <t xml:space="preserve">Guix laminat 48A/A</t>
  </si>
  <si>
    <t xml:space="preserve">FBY015b</t>
  </si>
  <si>
    <t xml:space="preserve">Partida</t>
  </si>
  <si>
    <t xml:space="preserve">m²</t>
  </si>
  <si>
    <t xml:space="preserve">Envà de plaques de guix laminat. Sistema "KNAUF". AH</t>
  </si>
  <si>
    <t xml:space="preserve">Envà senzill W111.es "KNAUF" (15+48+15)/400 (48) (1 Standard (A) + 1 impregnada (H1)), de 78 mm de gruix total, amb nivell de qualitat de l'acabat Q2, format per una estructura simple de perfils de xapa d'acer galvanitzat de 48 mm d'amplada, a base de muntants (elements verticals) separats 400 mm entre si, amb disposició normal "N" i canals (elements horitzontals), a la què es cargolen dues plaques en total (una placa tipus Standard (A) en una cara, de 15 mm d'espessor i una placa tipus impregnada (H1) de 15 mm d'espessor en l'altra cara). Inclús banda acústica de dilatació autoadhesiva "KNAUF"; cargols per a la fixació de les plaques; cinta de paper amb reforç metàl·lic "KNAUF" i pasta de segellament Jointfiller 24H "KNAUF", cinta microperforada de paper "KNAUF".</t>
  </si>
  <si>
    <t xml:space="preserve">Uts.</t>
  </si>
  <si>
    <t xml:space="preserve">Llargada</t>
  </si>
  <si>
    <t xml:space="preserve">Amplada</t>
  </si>
  <si>
    <t xml:space="preserve">Superfície</t>
  </si>
  <si>
    <t xml:space="preserve">Parcial</t>
  </si>
  <si>
    <t xml:space="preserve">Subtotal</t>
  </si>
  <si>
    <t xml:space="preserve">Guixa laminat 48 A/H</t>
  </si>
  <si>
    <t xml:space="preserve">FBY015c</t>
  </si>
  <si>
    <t xml:space="preserve">Partida</t>
  </si>
  <si>
    <t xml:space="preserve">m²</t>
  </si>
  <si>
    <t xml:space="preserve">Envà de plaques de guix laminat. Sistema "KNAUF".AH</t>
  </si>
  <si>
    <t xml:space="preserve">Envà senzill W111.es "KNAUF" (15+70+15)/400 (70) (1 Standard (A) + 1 impregnada (H1)), de 100 mm de gruix total, amb nivell de qualitat de l'acabat Q2, format per una estructura simple de perfils de xapa d'acer galvanitzat de 70 mm d'amplada, a base de muntants (elements verticals) separats 400 mm entre si, amb disposició normal "N" i canals (elements horitzontals), a la què es cargolen dues plaques en total (una placa tipus Standard (A) en una cara, de 15 mm d'espessor i una placa tipus impregnada (H1) de 15 mm d'espessor en l'altra cara). Inclús banda acústica de dilatació autoadhesiva "KNAUF"; cargols per a la fixació de les plaques; cinta de paper amb reforç metàl·lic "KNAUF" i pasta de segellament Jointfiller 24H "KNAUF", cinta microperforada de paper "KNAUF".</t>
  </si>
  <si>
    <t xml:space="preserve">Uts.</t>
  </si>
  <si>
    <t xml:space="preserve">Llargada</t>
  </si>
  <si>
    <t xml:space="preserve">Amplada</t>
  </si>
  <si>
    <t xml:space="preserve">Superfície</t>
  </si>
  <si>
    <t xml:space="preserve">Parcial</t>
  </si>
  <si>
    <t xml:space="preserve">Subtotal</t>
  </si>
  <si>
    <t xml:space="preserve">Guixa laminat 70 A/H</t>
  </si>
  <si>
    <t xml:space="preserve">RTC015</t>
  </si>
  <si>
    <t xml:space="preserve">Partida</t>
  </si>
  <si>
    <t xml:space="preserve">m²</t>
  </si>
  <si>
    <t xml:space="preserve">Fals sostre continu de plaques de guix laminat.</t>
  </si>
  <si>
    <t xml:space="preserve">Fals sostre continu suspès, llis, 15+15+15+27+27, situat a una altura menor de 4 m, resistència al foc EI 90, amb nivell de qualitat de l'acabat estàndard (Q2), constituït per: ESTRUCTURA: estructura metàl·lica d'acer galvanitzat de mestres primàries 60/27 mm amb una modulació de 750 mm i suspeses de la superfície suport de formigó amb ancoratges directes cada 600 mm, i mestres secundàries fixades perpendicularment a les mestres primàries amb connectors tipus cavalló amb una modulació de 400 mm; PLAQUES: tres capes de plaques de guix laminat DF / UNE-EN 520 - 1200 / longitud / 15 / amb les vores longitudinals afinades, amb fibra de vidre tèxtil en la massa de guix que li confereix estabilitat davant al foc. Inclús banda autoadhesiva desolidaritzant, fixacions per a l'ancoratge dels perfils, cargols per a la fixació de les plaques, pasta de segellament, cinta microperforada de paper i accessoris de muntatge.</t>
  </si>
  <si>
    <t xml:space="preserve">Uts.</t>
  </si>
  <si>
    <t xml:space="preserve">Llargada</t>
  </si>
  <si>
    <t xml:space="preserve">Amplada</t>
  </si>
  <si>
    <t xml:space="preserve">Superfície</t>
  </si>
  <si>
    <t xml:space="preserve">Parcial</t>
  </si>
  <si>
    <t xml:space="preserve">Subtotal</t>
  </si>
  <si>
    <t xml:space="preserve">RTC020</t>
  </si>
  <si>
    <t xml:space="preserve">Partida</t>
  </si>
  <si>
    <t xml:space="preserve">m</t>
  </si>
  <si>
    <t xml:space="preserve">Tapa per a fals sostre continu de plaques de guix laminat.</t>
  </si>
  <si>
    <t xml:space="preserve">Contrapetja vertical en canvi de nivell de fals sostre continu, mitjançant plaques de guix laminat rebudes amb pasta d'unió, per tancar un espai de 80 cm d'altura. Inclús tall, fixació amb pasta d'unió, pasta segelladora i cinta de juntes.</t>
  </si>
  <si>
    <t xml:space="preserve">Uts.</t>
  </si>
  <si>
    <t xml:space="preserve">Llargada</t>
  </si>
  <si>
    <t xml:space="preserve">Amplada</t>
  </si>
  <si>
    <t xml:space="preserve">Alçada</t>
  </si>
  <si>
    <t xml:space="preserve">Parcial</t>
  </si>
  <si>
    <t xml:space="preserve">Subtotal</t>
  </si>
  <si>
    <t xml:space="preserve">Taboques corbes</t>
  </si>
  <si>
    <t xml:space="preserve">RTT015</t>
  </si>
  <si>
    <t xml:space="preserve">Partida</t>
  </si>
  <si>
    <t xml:space="preserve">m²</t>
  </si>
  <si>
    <t xml:space="preserve">Fals sostre registrable de panells de llana de fusta.</t>
  </si>
  <si>
    <t xml:space="preserve">Fals sostre registrable suspès, situat a una altura menor de 4 m, constituït per: ESTRUCTURA: perfileria oculta, d'acer galvanitzat, color blanc, amb sola de 35 mm d'amplària, comprenent perfils primaris i secundaris; PANELLS: panells lleugers de llana de fusta, de 600x1200 mm i 35 mm de gruix, resistència tèrmica 0,49 m²K/W, conductivitat tèrmica 0,072 W/(mK). Inclús perfils angulars, fixacions per a l'ancoratge dels perfils, cargols per a la fixació dels panells i accessoris de muntatge.</t>
  </si>
  <si>
    <t xml:space="preserve">Uts.</t>
  </si>
  <si>
    <t xml:space="preserve">Llargada</t>
  </si>
  <si>
    <t xml:space="preserve">Amplada</t>
  </si>
  <si>
    <t xml:space="preserve">Superfície</t>
  </si>
  <si>
    <t xml:space="preserve">Parcial</t>
  </si>
  <si>
    <t xml:space="preserve">Subtotal</t>
  </si>
  <si>
    <t xml:space="preserve">Oficines i banys</t>
  </si>
  <si>
    <t xml:space="preserve">NAO030</t>
  </si>
  <si>
    <t xml:space="preserve">Partida</t>
  </si>
  <si>
    <t xml:space="preserve">m²</t>
  </si>
  <si>
    <t xml:space="preserve">Aïllament tèrmic entre muntants en extradossat autoportant de plaques.</t>
  </si>
  <si>
    <t xml:space="preserve">Aïllament tèrmic entre els muntants de l'estructura portant de l'extradossat autoportant de plaques, format per panell semirígid de llana mineral, espessor 45 mm, segons UNE-EN 13162, col·locat entre els muntants de l'estructura portant.</t>
  </si>
  <si>
    <t xml:space="preserve">Uts.</t>
  </si>
  <si>
    <t xml:space="preserve">Llargada</t>
  </si>
  <si>
    <t xml:space="preserve">Amplada</t>
  </si>
  <si>
    <t xml:space="preserve">Alçada</t>
  </si>
  <si>
    <t xml:space="preserve">Parcial</t>
  </si>
  <si>
    <t xml:space="preserve">Subtotal</t>
  </si>
  <si>
    <t xml:space="preserve">FB</t>
  </si>
  <si>
    <t xml:space="preserve">F</t>
  </si>
  <si>
    <t xml:space="preserve">L</t>
  </si>
  <si>
    <t xml:space="preserve">Capítol</t>
  </si>
  <si>
    <t xml:space="preserve">Fusteria, manyeria, vidres i proteccions solars</t>
  </si>
  <si>
    <t xml:space="preserve">LC</t>
  </si>
  <si>
    <t xml:space="preserve">Capítol</t>
  </si>
  <si>
    <t xml:space="preserve">Fusteria</t>
  </si>
  <si>
    <t xml:space="preserve">LCY060</t>
  </si>
  <si>
    <t xml:space="preserve">Partida</t>
  </si>
  <si>
    <t xml:space="preserve">U</t>
  </si>
  <si>
    <t xml:space="preserve">F1 Fusteria exterior d'alumini.</t>
  </si>
  <si>
    <t xml:space="preserve">Porta d'aliatge d'alumini Hydro CIRCAL,  Hoja Oculta, amb ruptura de pont tèrmic mitjançant varetes de poliamida reforçades amb un 25% de fibra de vidre, una fulla practicable, amb obertura cap a l'exterior, dimensions 1000x2200 mm, acabat lacat estàndard, amb el segell QUALICOAT, que garanteix el gruix i la qualitat del procés de lacat, perfils de 1,6 mm i rivets, galze, junts d'estanquitat d'EPDM, maneta i ferraments, segons UNE-EN 14351-1; transmitància tèrmica del marc: Uh,m = des de 2,0 W/(m²K); gruix màxim de l'envidriament: 42 mm, amb classificació a la permeabilitat a l'aire classe 4, segons UNE-EN 12207, classificació a l'estanquitat a l'aigua classe E750, segons UNE-EN 12208, i classificació a la resistència a la força del vent classe C4, segons UNE-EN 12210, amb bastiment de base i sense persiana. Inclús segellador adhesiu i silicona neutra per a segellat perimetral dels junts exterior i interior, entre la fusteria i l'obra.</t>
  </si>
  <si>
    <t xml:space="preserve">LCY060b</t>
  </si>
  <si>
    <t xml:space="preserve">Partida</t>
  </si>
  <si>
    <t xml:space="preserve">U</t>
  </si>
  <si>
    <t xml:space="preserve">F2 Fusteria exterior d'alumini.</t>
  </si>
  <si>
    <t xml:space="preserve">Finestra d'aliatge d'alumini Hydro CIRCAL,  Hoja Oculta, amb ruptura de pont tèrmic mitjançant varetes de poliamida reforçades amb un 25% de fibra de vidre, una fulla oscil·lobatent, amb obertura cap a l'interior, dimensions 800x700 mm, acabat lacat estàndard, amb el segell QUALICOAT, que garanteix el gruix i la qualitat del procés de lacat, perfils de 1,6 mm i rivets, galze, junts d'estanquitat d'EPDM, maneta i ferraments, segons UNE-EN 14351-1; transmitància tèrmica del marc: Uh,m = des de 2,0 W/(m²K); gruix màxim de l'envidriament: 42 mm, amb classificació a la permeabilitat a l'aire classe 4, segons UNE-EN 12207, classificació a l'estanquitat a l'aigua classe E750, segons UNE-EN 12208, i classificació a la resistència a la força del vent classe C4, segons UNE-EN 12210, amb bastiment de base i sense persiana. Inclús segellador adhesiu i silicona neutra per a segellat perimetral dels junts exterior i interior, entre la fusteria i l'obra.</t>
  </si>
  <si>
    <t xml:space="preserve">LCY060c</t>
  </si>
  <si>
    <t xml:space="preserve">Partida</t>
  </si>
  <si>
    <t xml:space="preserve">U</t>
  </si>
  <si>
    <t xml:space="preserve">F3 Fusteria exterior d'alumini.</t>
  </si>
  <si>
    <t xml:space="preserve">Finestra d'aliatge d'alumini Hydro CIRCAL,  Hoja Oculta , amb ruptura de pont tèrmic mitjançant varetes de poliamida reforçades amb un 25% de fibra de vidre, una fulla oscil·lobatent, amb obertura cap a l'interior, dimensions 750x650 mm, acabat lacat estàndard, amb el segell QUALICOAT, que garanteix el gruix i la qualitat del procés de lacat, perfils de 1,6 mm i rivets, galze, junts d'estanquitat d'EPDM, maneta i ferraments, segons UNE-EN 14351-1; transmitància tèrmica del marc: Uh,m = des de 2,0 W/(m²K); gruix màxim de l'envidriament: 42 mm, amb classificació a la permeabilitat a l'aire classe 4, segons UNE-EN 12207, classificació a l'estanquitat a l'aigua classe E750, segons UNE-EN 12208, i classificació a la resistència a la força del vent classe C4, segons UNE-EN 12210, amb bastiment de base i sense persiana. Inclús segellador adhesiu i silicona neutra per a segellat perimetral dels junts exterior i interior, entre la fusteria i l'obra.</t>
  </si>
  <si>
    <t xml:space="preserve">LCY060d</t>
  </si>
  <si>
    <t xml:space="preserve">Partida</t>
  </si>
  <si>
    <t xml:space="preserve">U</t>
  </si>
  <si>
    <t xml:space="preserve">F4 Fusteria exterior d'alumini.</t>
  </si>
  <si>
    <t xml:space="preserve">Finestra d'aliatge d'alumini Hydro CIRCAL, sèrie  Hoja Oculta , amb ruptura de pont tèrmic mitjançant varetes de poliamida reforçades amb un 25% de fibra de vidre, una fulla oscil·lobatent, amb obertura cap a l'interior, dimensions 550x1000 mm, acabat lacat estàndard, amb el segell QUALICOAT, que garanteix el gruix i la qualitat del procés de lacat, perfils de 1,6 mm i rivets, galze, junts d'estanquitat d'EPDM, maneta i ferraments, segons UNE-EN 14351-1; transmitància tèrmica del marc: Uh,m = des de 2,0 W/(m²K); gruix màxim de l'envidriament: 42 mm, amb classificació a la permeabilitat a l'aire classe 4, segons UNE-EN 12207, classificació a l'estanquitat a l'aigua classe E750, segons UNE-EN 12208, i classificació a la resistència a la força del vent classe C4, segons UNE-EN 12210, amb bastiment de base i sense persiana. Inclús segellador adhesiu i silicona neutra per a segellat perimetral dels junts exterior i interior, entre la fusteria i l'obra.</t>
  </si>
  <si>
    <t xml:space="preserve">LCL060c</t>
  </si>
  <si>
    <t xml:space="preserve">Partida</t>
  </si>
  <si>
    <t xml:space="preserve">U</t>
  </si>
  <si>
    <t xml:space="preserve">F5 Fusteria exterior d'alumini.</t>
  </si>
  <si>
    <t xml:space="preserve">Porta d'alumini, gamma bàsica, una fulla practicable, amb obertura cap a l'interior, dimensions 550x2600 mm, acabat lacat RAL, amb el segell QUALICOAT, que garanteix el gruix i la qualitat del procés de lacat, composta de fulla de 53 mm i marc de 45 mm, rivets, galze, junts d'estanquitat d'EPDM, maneta i ferraments, segons UNE-EN 14351-1; transmitància tèrmica del marc: Uh,m = des de 5,7 W/(m²K); gruix màxim de l'envidriament: 30 mm, amb classificació a la permeabilitat a l'aire classe 4, segons UNE-EN 12207, classificació a l'estanquitat a l'aigua classe 9A, segons UNE-EN 12208, i classificació a la resistència a la força del vent classe C5, segons UNE-EN 12210, amb pany de seguretat, amb bastiment de base i sense persiana. Inclús segellador adhesiu i silicona neutra per a segellat perimetral dels junts exterior i interior, entre la fusteria i l'obra.</t>
  </si>
  <si>
    <t xml:space="preserve">LCL060b</t>
  </si>
  <si>
    <t xml:space="preserve">Partida</t>
  </si>
  <si>
    <t xml:space="preserve">U</t>
  </si>
  <si>
    <t xml:space="preserve">F6 Fusteria exterior d'alumini.</t>
  </si>
  <si>
    <t xml:space="preserve">Finestral fix d'alumini, gamma mitja, dimensions 1000x2600 mm, acabat lacat RAL, amb el segell QUALICOAT, que garanteix el gruix i la qualitat del procés de lacat, perfils de 40 mm soldats a biaix i rivets, segons UNE-EN 14351-1; transmitància tèrmica del marc: Uh,m = des de 5,7 W/(m²K); gruix màxim de l'envidriament: 26 mm, amb classificació a la permeabilitat a l'aire classe 4, segons UNE-EN 12207, classificació a l'estanquitat a l'aigua classe 9A, segons UNE-EN 12208, i classificació a la resistència a la força del vent classe C5, segons UNE-EN 12210, amb bastiment de base i sense persiana. Inclús segellador adhesiu i silicona neutra per a segellat perimetral dels junts exterior i interior, entre la fusteria i l'obra.</t>
  </si>
  <si>
    <t xml:space="preserve">LCL055c</t>
  </si>
  <si>
    <t xml:space="preserve">Partida</t>
  </si>
  <si>
    <t xml:space="preserve">U</t>
  </si>
  <si>
    <t xml:space="preserve">F7 Fusteria d'alumini en tancament de vestíbuls d'entrada a l'edifici.</t>
  </si>
  <si>
    <t xml:space="preserve">Fusteria d'alumini lacat estàndard, amb 60 micres de gruix mínim de pel·lícula seca, en tancament de vestíbuls d'entrada a l'edifici, formada per fulles fixes i practicables; certificat de conformitat marca de qualitat QUALICOAT, gamma alta, amb trencament de pont tèrmic, amb classificació a la permeabilitat a l'aire segons UNE-EN 12207, a l'estanquitat a l'aigua segons UNE-EN 12208 i a la resistència a la càrrega del vent segons UNE-EN 12210, sense bastiment de base; composta per perfils extrusionats formant bastiments i fulles. Inclús patilles d'ancoratge per a la fixació de la fusteria, silicona neutra per a segellat perimetral dels junts exterior i interior, entre la fusteria i l'obra.</t>
  </si>
  <si>
    <t xml:space="preserve">LCL060d</t>
  </si>
  <si>
    <t xml:space="preserve">Partida</t>
  </si>
  <si>
    <t xml:space="preserve">U</t>
  </si>
  <si>
    <t xml:space="preserve">F8 Fusteria exterior d'alumini.</t>
  </si>
  <si>
    <t xml:space="preserve">Finestral fix d'alumini, gamma mitja, dimensions 500x2400 mm, acabat lacat RAL, amb el segell QUALICOAT, que garanteix el gruix i la qualitat del procés de lacat, perfils de 40 mm soldats a biaix i rivets, segons UNE-EN 14351-1; transmitància tèrmica del marc: Uh,m = des de 5,7 W/(m²K); gruix màxim de l'envidriament: 26 mm, amb classificació a la permeabilitat a l'aire classe 4, segons UNE-EN 12207, classificació a l'estanquitat a l'aigua classe 9A, segons UNE-EN 12208, i classificació a la resistència a la força del vent classe C5, segons UNE-EN 12210, amb bastiment de base i sense persiana. Inclús segellador adhesiu i silicona neutra per a segellat perimetral dels junts exterior i interior, entre la fusteria i l'obra.</t>
  </si>
  <si>
    <t xml:space="preserve">LCL055</t>
  </si>
  <si>
    <t xml:space="preserve">Partida</t>
  </si>
  <si>
    <t xml:space="preserve">U</t>
  </si>
  <si>
    <t xml:space="preserve">F9 Fusteria d'alumini en tancament de vestíbuls d'entrada a l'edifici.</t>
  </si>
  <si>
    <t xml:space="preserve">Fusteria d'alumini lacat estàndard, amb 60 micres de gruix mínim de pel·lícula seca, en tancament de vestíbuls d'entrada a l'edifici, formada per fulles fixes i practicables; certificat de conformitat marca de qualitat QUALICOAT, gamma alta, amb trencament de pont tèrmic, amb classificació a la permeabilitat a l'aire segons UNE-EN 12207, a l'estanquitat a l'aigua segons UNE-EN 12208 i a la resistència a la càrrega del vent segons UNE-EN 12210, sense bastiment de base; composta per perfils extrusionats formant bastiments i fulles. Inclús patilles d'ancoratge per a la fixació de la fusteria, silicona neutra per a segellat perimetral dels junts exterior i interior, entre la fusteria i l'obra.</t>
  </si>
  <si>
    <t xml:space="preserve">LCL055b</t>
  </si>
  <si>
    <t xml:space="preserve">Partida</t>
  </si>
  <si>
    <t xml:space="preserve">U</t>
  </si>
  <si>
    <t xml:space="preserve">F10 Fusteria d'alumini en tancament de vestíbuls d'entrada a l'edifici.</t>
  </si>
  <si>
    <t xml:space="preserve">Fusteria d'alumini lacat estàndard, amb 60 micres de gruix mínim de pel·lícula seca, en tancament de vestíbuls d'entrada a l'edifici, formada per fulles fixes i practicables; certificat de conformitat marca de qualitat QUALICOAT, gamma alta, amb trencament de pont tèrmic, amb classificació a la permeabilitat a l'aire segons UNE-EN 12207, a l'estanquitat a l'aigua segons UNE-EN 12208 i a la resistència a la càrrega del vent segons UNE-EN 12210, sense bastiment de base; composta per perfils extrusionats formant bastiments i fulles. Inclús patilles d'ancoratge per a la fixació de la fusteria, silicona neutra per a segellat perimetral dels junts exterior i interior, entre la fusteria i l'obra.</t>
  </si>
  <si>
    <t xml:space="preserve">LCL060</t>
  </si>
  <si>
    <t xml:space="preserve">Partida</t>
  </si>
  <si>
    <t xml:space="preserve">U</t>
  </si>
  <si>
    <t xml:space="preserve">F11 Fusteria exterior d'alumini.</t>
  </si>
  <si>
    <t xml:space="preserve">Finestral fix d'alumini, gamma mitja, dimensions 1100x2400 mm, acabat lacat color blanc, amb el segell QUALICOAT, que garanteix el gruix i la qualitat del procés de lacat, perfils de 40 mm soldats a biaix i rivets, segons UNE-EN 14351-1; transmitància tèrmica del marc: Uh,m = des de 5,7 W/(m²K); gruix màxim de l'envidriament: 26 mm, amb classificació a la permeabilitat a l'aire classe 4, segons UNE-EN 12207, classificació a l'estanquitat a l'aigua classe 9A, segons UNE-EN 12208, i classificació a la resistència a la força del vent classe C5, segons UNE-EN 12210, sense bastiment de base i sense persiana. Inclús patilles d'ancoratge per a la fixació de la fusteria, segellador adhesiu i silicona neutra per a segellat perimetral dels junts exterior i interior, entre la fusteria i l'obra.</t>
  </si>
  <si>
    <t xml:space="preserve">LCY060e</t>
  </si>
  <si>
    <t xml:space="preserve">Partida</t>
  </si>
  <si>
    <t xml:space="preserve">U</t>
  </si>
  <si>
    <t xml:space="preserve">F12 Fusteria exterior d'alumini .</t>
  </si>
  <si>
    <t xml:space="preserve">Finestral fix d'aliatge d'alumini Hydro CIRCAL, sèrie Hoja Oculta , amb ruptura de pont tèrmic mitjançant varetes de poliamida reforçades amb un 25% de fibra de vidre, dimensions 1100x2200 mm, acabat lacat estàndard, amb el segell QUALICOAT, que garanteix el gruix i la qualitat del procés de lacat, perfils de 1,6 mm i rivets, segons UNE-EN 14351-1; transmitància tèrmica del marc: Uh,m = des de 2,0 W/(m²K); gruix màxim de l'envidriament: 42 mm, amb classificació a la permeabilitat a l'aire classe 4, segons UNE-EN 12207, classificació a l'estanquitat a l'aigua classe E750, segons UNE-EN 12208, i classificació a la resistència a la força del vent classe C4, segons UNE-EN 12210, sense bastiment de base i sense persiana. Inclús patilles d'ancoratge per a la fixació de la fusteria, segellador adhesiu i silicona neutra per a segellat perimetral dels junts exterior i interior, entre la fusteria i l'obra.</t>
  </si>
  <si>
    <t xml:space="preserve">LC</t>
  </si>
  <si>
    <t xml:space="preserve">LP</t>
  </si>
  <si>
    <t xml:space="preserve">Capítol</t>
  </si>
  <si>
    <t xml:space="preserve">Portes interiors</t>
  </si>
  <si>
    <t xml:space="preserve">LPM010</t>
  </si>
  <si>
    <t xml:space="preserve">Partida</t>
  </si>
  <si>
    <t xml:space="preserve">U</t>
  </si>
  <si>
    <t xml:space="preserve">FI 02 Porta interior abatible, de fusta.</t>
  </si>
  <si>
    <t xml:space="preserve">Porta interior abatible, cega, d'una fulla de 203x82,5x3,5 cm, de tauler de fibres acabat amb melamina color gris clar, amb ànima alveolar de paper kraft; bastiment de base de pi país de 90x35 mm; galzes de MDF, amb revestiment de melamina, color color gris clar de 90x20 mm; tapajunts de MDF, amb revestiment de melamina, color color gris clar de 70x10 mm en ambdues cares. Inclús, frontisses, ferraments de penjar, de tanca i manovella sobre escut de roseta de llautó, color negre, acabat mat, sèrie de disseny.</t>
  </si>
  <si>
    <t xml:space="preserve">LPM021</t>
  </si>
  <si>
    <t xml:space="preserve">Partida</t>
  </si>
  <si>
    <t xml:space="preserve">U</t>
  </si>
  <si>
    <t xml:space="preserve">FI 01 Porta interior corredissa, de fusta.</t>
  </si>
  <si>
    <t xml:space="preserve">Porta interior corredissa per a doble envà amb buit, cega, d'una fulla de 203x82,5x3,5 cm, de tauler de fibres acabat amb melamina color gris clar, amb ànima alveolar de paper kraft; bastiment de base de pi país de 90x35 mm; galzes de MDF, amb revestiment de melamina, color gris clar de 90x20 mm; tapajunts de MDF, amb revestiment de melamina, color gris clar de 70x10 mm en ambdues cares. Inclús, ferraments de penjar, de tanca i tirador amb maneta per a tancament d'alumini, sèrie bàsica.</t>
  </si>
  <si>
    <t xml:space="preserve">LAH010</t>
  </si>
  <si>
    <t xml:space="preserve">Partida</t>
  </si>
  <si>
    <t xml:space="preserve">U</t>
  </si>
  <si>
    <t xml:space="preserve">Porta d'armari, de fusta.</t>
  </si>
  <si>
    <t xml:space="preserve">Porta d'armari de tres fulles de 215 cm d'altura de 50x1,9 cm, de tauler aglomerat, acabat amb melamina, imitació fusta de roure; bastiment de base de pi país de 70x35 mm; tapetes de MDF, amb acabat amb melamina imitació fusta de roure de 70x4 mm; tapajunts de MDF, amb acabat amb melamina imitació fusta de roure de 70x10 mm en la cara exterior. Inclús ferraments de penjar, tanca i tirador sobre escut llarg de llautó, color negre, acabat brillant, sèrie bàsica.</t>
  </si>
  <si>
    <t xml:space="preserve">LP</t>
  </si>
  <si>
    <t xml:space="preserve">LT</t>
  </si>
  <si>
    <t xml:space="preserve">Capítol</t>
  </si>
  <si>
    <t xml:space="preserve">Portes interiors tècniques</t>
  </si>
  <si>
    <t xml:space="preserve">LFA010</t>
  </si>
  <si>
    <t xml:space="preserve">Partida</t>
  </si>
  <si>
    <t xml:space="preserve">U</t>
  </si>
  <si>
    <t xml:space="preserve">Porta tallafocs d'acer galvanitzat. Lacada RAL 7016</t>
  </si>
  <si>
    <t xml:space="preserve">Porta tallafocs pivotant homologada, EI2 60-C5, d'una fulla de 63 mm d'espessor, 800x2000 mm de llum i altura de pas, acabat lacat en color blanc formada per 2 xapes d'acer galvanitzat de 0,8 mm d'espessor, plegades, acoblades i muntades, amb cambra intermèdia de llana de roca d'alta densitat i plaques de cartró guix, sobre bastiment d'acer galvanitzat de 1,5 mm d'espessor amb junta intumescent i garres d'ancoratge a obra, inclús tancaportes per a ús moderat. Inclús silicona neutra per al segellat dels junts perimetrals.</t>
  </si>
  <si>
    <t xml:space="preserve">LT</t>
  </si>
  <si>
    <t xml:space="preserve">L</t>
  </si>
  <si>
    <t xml:space="preserve">H</t>
  </si>
  <si>
    <t xml:space="preserve">Capítol</t>
  </si>
  <si>
    <t xml:space="preserve">Acabaments i ajudes</t>
  </si>
  <si>
    <t xml:space="preserve">HED030</t>
  </si>
  <si>
    <t xml:space="preserve">Partida</t>
  </si>
  <si>
    <t xml:space="preserve">U</t>
  </si>
  <si>
    <t xml:space="preserve">Rebut de porta d'ascensor.</t>
  </si>
  <si>
    <t xml:space="preserve">Rebut de porta d'ascensor, amb patilles d'ancoratge, de fins a 2 m² de superfície, amb morter de ciment, industrial, amb additiu hidròfug, M-5.</t>
  </si>
  <si>
    <t xml:space="preserve">AA</t>
  </si>
  <si>
    <t xml:space="preserve">Partida</t>
  </si>
  <si>
    <t xml:space="preserve">Pa</t>
  </si>
  <si>
    <t xml:space="preserve">Ajudes de paleteria</t>
  </si>
  <si>
    <t xml:space="preserve">Ajudes de paleteria</t>
  </si>
  <si>
    <t xml:space="preserve">HYL020</t>
  </si>
  <si>
    <t xml:space="preserve">Partida</t>
  </si>
  <si>
    <t xml:space="preserve">U</t>
  </si>
  <si>
    <t xml:space="preserve">Neteja final d'obra.</t>
  </si>
  <si>
    <t xml:space="preserve">Neteja final d'obra en edifici d'altres usos, amb una superfície construïda mitja de 240 m², incloent els treballs d'eliminació de la sucietat i la pols acumulada en paraments i tancaments metàl·lics, neteja i desinfecció de banys i lavavos, neteja de vidres i tancaments exteriors, eliminació de taques i restes de guix i morter adherits en terres i altres elements, recollida i retirada de plàstics i cartrons, tot això junt amb les restes de fi d'obra dipositats en el contenidor de residus per al seu transport a abocador autoritzat.</t>
  </si>
  <si>
    <t xml:space="preserve">H</t>
  </si>
  <si>
    <t xml:space="preserve">I</t>
  </si>
  <si>
    <t xml:space="preserve">Capítol</t>
  </si>
  <si>
    <t xml:space="preserve">Instal·lacions</t>
  </si>
  <si>
    <t xml:space="preserve">I1</t>
  </si>
  <si>
    <t xml:space="preserve">Capítol</t>
  </si>
  <si>
    <t xml:space="preserve">Clima</t>
  </si>
  <si>
    <t xml:space="preserve">01</t>
  </si>
  <si>
    <t xml:space="preserve">Capítol</t>
  </si>
  <si>
    <t xml:space="preserve">Obra Civil</t>
  </si>
  <si>
    <t xml:space="preserve">HYA010</t>
  </si>
  <si>
    <t xml:space="preserve">Partida</t>
  </si>
  <si>
    <t xml:space="preserve">U</t>
  </si>
  <si>
    <t xml:space="preserve">Ajudes de paleta i serralleria per a execució de les instal·lacions.</t>
  </si>
  <si>
    <t xml:space="preserve">Execució d'ajudes de qualsevol treball de ram de paleta i serralleria (perforació d'envans i particions exteriors i modificació de fusteria d'alumini i vidre), necessàries per a la correcta execució de l'instal·lació de climatització i ventilació formada per: conductes amb els seus accessoris i peces especials, splits, unitats exteriors, reixetes, línies frigorífiques, xarxes d'evacuació de condensats i elèctriques i qualsevol altre element component de l'instal·lació i p/p de connexions a les xarxes elèctriques i de salubritat, amb un grau de complexitat alt, en edifici d'altres utilitats. Inclús material auxiliar per a la correcta execució dels treballs.</t>
  </si>
  <si>
    <t xml:space="preserve">01</t>
  </si>
  <si>
    <t xml:space="preserve">02</t>
  </si>
  <si>
    <t xml:space="preserve">Capítol</t>
  </si>
  <si>
    <t xml:space="preserve">Climatització</t>
  </si>
  <si>
    <t xml:space="preserve">DIC030A</t>
  </si>
  <si>
    <t xml:space="preserve">Partida</t>
  </si>
  <si>
    <t xml:space="preserve">U</t>
  </si>
  <si>
    <t xml:space="preserve">Desmuntatge de Clima existent</t>
  </si>
  <si>
    <t xml:space="preserve">Desmuntatge de Clima Existent, de 100 kg de pes màxim, amb mitjans manuals, i càrrega manual sobre camió o contenidor.
Criteri de valoració econòmica: El preu inclou el desmuntatge dels accessoris i dels suports de fixació i l'obturació de les conduccions connectades a l'element.
Inclou: Desmuntatge de l'element. Obturació de les conduccions connectades a l'element. Retirada i apilament del material desmuntat. Neteja de les restes de l'obra. Càrrega manual del material desmuntat i restes de l'obra sobre camió o contenidor.
Criteri d'amidament de projecte: Nombre d'unitats previstes, segons documentació gràfica de Projecte.
Criteri de mesura d'obra: S'amidarà el nombre d'unitats realment desmuntades segons especificacions de Projecte.</t>
  </si>
  <si>
    <t xml:space="preserve">KOS01</t>
  </si>
  <si>
    <t xml:space="preserve">Partida</t>
  </si>
  <si>
    <t xml:space="preserve">U</t>
  </si>
  <si>
    <t xml:space="preserve">SPLIT CONDUCTES R32 KOSNER KSTI-55/160 CD NOVA EVO TRIF KOSNER</t>
  </si>
  <si>
    <t xml:space="preserve">Conjunt d'Aire Condicionat/Bomba de Calor 1x1 de Conductes amb Tecnologia Inverter marca KOSNER model KSTI-55/160 CD TRIF R-32 NOVA de 15,3 kW en fred (interior 27°C (bs)/19°C (bh) , exterior 35°C (bs)/24°C(bs), SEER 6.1 i 18,2 kW en calor (interior 20°C(bs)/15°C(bh), exterior 7°C(bs)/6 °C(bh), SCOP 4.0, compost per una unitat interior tipus conductes d'amplada 1200 mm, profund 874 mm, alt 300 mm, amb 47 kg de pes, cabal d'aire màxim 2600 m3/h, 50 Pa de pressió estàtica (regulable entre 0 i 160 Pa), comandament a paret inclòs i una unitat exterior d'amplada 952 mm, fons 415 mm i alt 1333 mm amb 107 kg de pes, Compressor rotatiu, potència sonora 74 dB(A) ud exterior i 66 dB(A) ud interior, alimentació trifàsica 400V, precarregada amb 3,0 kg refrigerant R-32 per a 5 m de canonada. Càrrega addicional de 24 g/m. per a gas amb una distància màxima de 30 m. en vertical i 75 m total. Cable d'interconnexió 4x1 mm2. Alimentació exterior 5x2,5 mm2. Classificació energètica A++/A+.</t>
  </si>
  <si>
    <t xml:space="preserve">Uts.</t>
  </si>
  <si>
    <t xml:space="preserve">Llargada</t>
  </si>
  <si>
    <t xml:space="preserve">Amplada</t>
  </si>
  <si>
    <t xml:space="preserve">Alçada</t>
  </si>
  <si>
    <t xml:space="preserve">Parcial</t>
  </si>
  <si>
    <t xml:space="preserve">Subtotal</t>
  </si>
  <si>
    <t xml:space="preserve">Split  Conductes 1</t>
  </si>
  <si>
    <t xml:space="preserve">Split Conductes 2</t>
  </si>
  <si>
    <t xml:space="preserve">KOS02</t>
  </si>
  <si>
    <t xml:space="preserve">Partida</t>
  </si>
  <si>
    <t xml:space="preserve">U</t>
  </si>
  <si>
    <t xml:space="preserve">SPLIT PARET INVERTER R32 KOSNER KSTI 09N/25 NOVA EVO KOSNER</t>
  </si>
  <si>
    <t xml:space="preserve">Subministrament i instal·lació de Conjunt d'Aire Condicionat de Paret Bomba de Calor 1x1 amb Tecnologia Inverter marca KOSNER model KSTI 092N/25 NOVA EVO de 2269 Kcal/h (2,6 Kw.) en fred i 2522 Kcal/h (2,9 Kw.) en calor, compost per una unitat interior tipus Split. , fons 270 mm i alt 495 mm amb 23,2 Kg. de pes, Comprès r rotatiu, potència sonora ud interior 55 dB(A) pressió so nora ud interior 23/26/32/39 dB(A), possibilitat d'alimenta ció monofàsica 230V des de la unitat interior, classe enerètica A++/A++, precarregada amb 550 gr. de refrigerant R-32 per a 5 m de canonada. Canonades frigorífiques d'interconnexió de 1/4" per a líquid i 3/8" per a gas amb una distància màxia de 10 m. en vertical i 25 mtotal vertical+horitzontal. Càrrega addicional de 12 grams per metre. Nombre de cables dinterconnexió 5x2,5. Alimentació exterior o interior 3x2,5. Opció dincorporar WIFI.   ia través de placa multifuncio, on/off, bms/control centralitzat.</t>
  </si>
  <si>
    <t xml:space="preserve">Uts.</t>
  </si>
  <si>
    <t xml:space="preserve">Llargada</t>
  </si>
  <si>
    <t xml:space="preserve">Amplada</t>
  </si>
  <si>
    <t xml:space="preserve">Alçada</t>
  </si>
  <si>
    <t xml:space="preserve">Parcial</t>
  </si>
  <si>
    <t xml:space="preserve">Subtotal</t>
  </si>
  <si>
    <t xml:space="preserve">Despatx</t>
  </si>
  <si>
    <t xml:space="preserve">Sala Comiat</t>
  </si>
  <si>
    <t xml:space="preserve">ICR021b</t>
  </si>
  <si>
    <t xml:space="preserve">Partida</t>
  </si>
  <si>
    <t xml:space="preserve">m²</t>
  </si>
  <si>
    <t xml:space="preserve">Conducte rectangular per a la distribució d'aire climatitzat format per panell rígid d'alta densitat de llana de vidre,</t>
  </si>
  <si>
    <t xml:space="preserve">Conducte rectangular per a la distribució d'aire climatitzat format per panell rígid d'alta densitat de llana de vidre, segons UNE-EN 14303, revestit per les seves dues cares, l'exterior amb un complex d'alumini vist + malla de fibra de vidre + kraft i l'interior amb un vel de vidre, de 25 mm d'espessor, resistència tèrmica 0,75 m²K/W, conductivitat tèrmica 0,032 W/(mK). També colzes, derivacions, embocadures, suports metàl·lics galvanitzats, elements de fixació, segellat de trams i unions amb cinta autoadhesiva d'alumini, accessoris de muntatge i peces especials.
Inclou: Replanteig del recorregut dels conductes. Marcat i posterior ancoratge dels suports dels conductes. Muntatge i fixació de conductes. Segellat de les unions. Comprovació del seu correcte funcionament. Neteja final.
Criteri d'amidament de projecte: Superfície projectada, segons documentació gràfica de Projecte, calculada com a producte del perímetre exterior per la longitud del tram, mesurada entre els eixos dels elements o dels punts a connectar, sense descomptar les peces especials.
Criteri de mesura d'obra: Es mesurarà la superfície realment executada segons especificacions de Projecte.</t>
  </si>
  <si>
    <t xml:space="preserve">Uts.</t>
  </si>
  <si>
    <t xml:space="preserve">Llargada</t>
  </si>
  <si>
    <t xml:space="preserve">Amplada</t>
  </si>
  <si>
    <t xml:space="preserve">Alçada</t>
  </si>
  <si>
    <t xml:space="preserve">Parcial</t>
  </si>
  <si>
    <t xml:space="preserve">Subtotal</t>
  </si>
  <si>
    <t xml:space="preserve">Clima Conductes 1</t>
  </si>
  <si>
    <t xml:space="preserve">Clima Conductes 2</t>
  </si>
  <si>
    <t xml:space="preserve">ICR0301</t>
  </si>
  <si>
    <t xml:space="preserve">Partida</t>
  </si>
  <si>
    <t xml:space="preserve">U</t>
  </si>
  <si>
    <t xml:space="preserve">Reixeta d'impulsió, d'alumini extrudit, anoditzat color natural E6-C-0, amb lamel·les horitzontals regulables individualment, de 1100x200 mm, muntada en conducte de fibra rectangular.</t>
  </si>
  <si>
    <t xml:space="preserve">Reixeta d'impulsió, d'alumini extrudit, anoditzat color natural E6-C-0, amb lamel·les horitzontals regulables individualment, de 1100x200 mm, amb part posterior de xapa d'acer pintada en color negre RAL 9005, formada per lamel·les verticals regulables individualment i mecanisme de regulació del cabal amb lames acoblades en oposició, accionables des de la part frontal, fixació mitjançant cargols vistos, muntada en conducte de fibra rectangular. Inclús accessoris de muntatge i elements de fixació. Totalment muntada.</t>
  </si>
  <si>
    <t xml:space="preserve">Uts.</t>
  </si>
  <si>
    <t xml:space="preserve">Llargada</t>
  </si>
  <si>
    <t xml:space="preserve">Amplada</t>
  </si>
  <si>
    <t xml:space="preserve">Alçada</t>
  </si>
  <si>
    <t xml:space="preserve">Parcial</t>
  </si>
  <si>
    <t xml:space="preserve">Subtotal</t>
  </si>
  <si>
    <t xml:space="preserve">Clima Conductes 1</t>
  </si>
  <si>
    <t xml:space="preserve">Clima Conductes 2</t>
  </si>
  <si>
    <t xml:space="preserve">ICN015</t>
  </si>
  <si>
    <t xml:space="preserve">Partida</t>
  </si>
  <si>
    <t xml:space="preserve">m</t>
  </si>
  <si>
    <t xml:space="preserve">Línia frigorífica 1/4-1/2</t>
  </si>
  <si>
    <t xml:space="preserve">Línia frigorífica doble realitzada amb canonada flexible de coure sense soldadura, formada per un tub per líquid de 1/4" de diàmetre i 0,8 mm de gruix amb aïllament de 9 mm d'espessor i un tub per gas de 1/2" de diàmetre i 0,8 mm de gruix amb aïllament de 10 mm d'espessor, tenint el coure un contingut d'oli residual inferior 4 mg/m i sent l'aïllament de camisa aïllant flexible d'escuma elastomèrica amb revestiment superficial de pel·lícula de polietilè, per una temperatura de treball entre -45 i 100°C, subministrada en rotllo, per a connexió entre les unitats interior i exterior.</t>
  </si>
  <si>
    <t xml:space="preserve">ICN015b</t>
  </si>
  <si>
    <t xml:space="preserve">Partida</t>
  </si>
  <si>
    <t xml:space="preserve">m</t>
  </si>
  <si>
    <t xml:space="preserve">Línia frigorífica 3/8-5/8</t>
  </si>
  <si>
    <t xml:space="preserve">Línia frigorífica doble realitzada amb canonada flexible de coure sense soldadura, formada per un tub per líquid de 3/8" de diàmetre i 0,8 mm de gruix amb aïllament de 9 mm d'espessor i un tub per gas de 5/8" de diàmetre i 0,8 mm de gruix amb aïllament de 10 mm d'espessor, tenint el coure un contingut d'oli residual inferior 4 mg/m i sent l'aïllament de camisa aïllant flexible d'escuma elastomèrica amb revestiment superficial de pel·lícula de polietilè, per una temperatura de treball entre -45 i 100°C, subministrada en rotllo, per a connexió entre les unitats interior i exterior.</t>
  </si>
  <si>
    <t xml:space="preserve">Uts.</t>
  </si>
  <si>
    <t xml:space="preserve">Llargada</t>
  </si>
  <si>
    <t xml:space="preserve">Amplada</t>
  </si>
  <si>
    <t xml:space="preserve">Alçada</t>
  </si>
  <si>
    <t xml:space="preserve">Parcial</t>
  </si>
  <si>
    <t xml:space="preserve">Subtotal</t>
  </si>
  <si>
    <t xml:space="preserve">Clima Sala gran 1</t>
  </si>
  <si>
    <t xml:space="preserve">Clima Sala gran 2</t>
  </si>
  <si>
    <t xml:space="preserve">ICN015c</t>
  </si>
  <si>
    <t xml:space="preserve">Partida</t>
  </si>
  <si>
    <t xml:space="preserve">m</t>
  </si>
  <si>
    <t xml:space="preserve">Línia frigorífica 1/4-3/8</t>
  </si>
  <si>
    <t xml:space="preserve">Línia frigorífica doble realitzada amb canonada flexible de coure sense soldadura, formada per un tub per líquid de 1/4" de diàmetre i 0,8 mm de gruix amb aïllament de 9 mm d'espessor i un tub per gas de 3/8" de diàmetre i 0,8 mm de gruix amb aïllament de 9 mm d'espessor, tenint el coure un contingut d'oli residual inferior 4 mg/m i sent l'aïllament de camisa aïllant flexible d'escuma elastomèrica amb revestiment superficial de pel·lícula de polietilè, per una temperatura de treball entre -45 i 100°C, subministrada en rotllo, per a connexió entre les unitats interior i exterior.</t>
  </si>
  <si>
    <t xml:space="preserve">Uts.</t>
  </si>
  <si>
    <t xml:space="preserve">Llargada</t>
  </si>
  <si>
    <t xml:space="preserve">Amplada</t>
  </si>
  <si>
    <t xml:space="preserve">Alçada</t>
  </si>
  <si>
    <t xml:space="preserve">Parcial</t>
  </si>
  <si>
    <t xml:space="preserve">Subtotal</t>
  </si>
  <si>
    <t xml:space="preserve">Split Sala Comiat</t>
  </si>
  <si>
    <t xml:space="preserve">Split Despatx</t>
  </si>
  <si>
    <t xml:space="preserve">IEO0401</t>
  </si>
  <si>
    <t xml:space="preserve">Partida</t>
  </si>
  <si>
    <t xml:space="preserve">m</t>
  </si>
  <si>
    <t xml:space="preserve">Safata Metàl·lica Rejiband per a suport i conducció de cables.</t>
  </si>
  <si>
    <t xml:space="preserve">Safata Metàl·lica Rejibandde 60x100 mm, aïllant, no propagador de la flama, estable davant els raigs UV i amb bon comportament a la intempèrie i enfront de l'acció dels agents químics. 
Inclou: Replanteig. Fixació del suport. Col·locació i fixació de la safata.
Criteri d'amidament de projecte: Longitud mesurada segons documentació gràfica de Projecte.
Criteri de mesura d'obra: Es mesurarà la longitud realment executada segons especificacions de Projecte.</t>
  </si>
  <si>
    <t xml:space="preserve">ICN018</t>
  </si>
  <si>
    <t xml:space="preserve">Partida</t>
  </si>
  <si>
    <t xml:space="preserve">m</t>
  </si>
  <si>
    <t xml:space="preserve">Subministrament i instal·lació de xarxa d'evacuació de condensats, col·locada superficialment i fixada al parament, formada per tub flexible de PVC, de 16 mm de diàmetre i 1,5 mm de gruix, que connecta la unitat d'aire condicionat amb la xarxa de petita evacuació, el baixant, el col·lector o el caixa sifònica. També material auxiliar para muntatge i subjecció a l'obra, accessoris i peces especials col·locats mitjançant unió enganxada amb adhesiu.</t>
  </si>
  <si>
    <t xml:space="preserve">Subministrament i instal·lació de xarxa d'evacuació de condensats, col·locada superficialment i fixada al parament, formada per tub flexible de PVC, de 16 mm de diàmetre i 1,5 mm de gruix, que connecta la unitat d'aire condicionat amb la xarxa de petita evacuació, el baixant, el col·lector o el caixa sifònica. També material auxiliar para muntatge i subjecció a l'obra, accessoris i peces especials col·locats mitjançant unió enganxada amb adhesiu. Inclòs bomba per elevació d'aigua de condensació.</t>
  </si>
  <si>
    <t xml:space="preserve">ICN012</t>
  </si>
  <si>
    <t xml:space="preserve">Partida</t>
  </si>
  <si>
    <t xml:space="preserve">kg</t>
  </si>
  <si>
    <t xml:space="preserve">Subministrament i càrrega de la instal·lació amb gas refrigerant R-32</t>
  </si>
  <si>
    <t xml:space="preserve">Subministrament i càrrega de la instal·lació amb gas refrigerant R-32</t>
  </si>
  <si>
    <t xml:space="preserve">ICN006</t>
  </si>
  <si>
    <t xml:space="preserve">Partida</t>
  </si>
  <si>
    <t xml:space="preserve">m</t>
  </si>
  <si>
    <t xml:space="preserve">Canal protectora per a la línia frigorífica, el cablejat elèctric d'alimentació i la xarxa d'evacuació de condensats.</t>
  </si>
  <si>
    <t xml:space="preserve">Canal protectora de PVC, color blanc RAL 9010, amb film de protecció, de 60x110 mm, aïllant, amb grau de protecció IK08, estable davant els raigs UV i amb bon comportament a la intempèrie.</t>
  </si>
  <si>
    <t xml:space="preserve">Uts.</t>
  </si>
  <si>
    <t xml:space="preserve">Llargada</t>
  </si>
  <si>
    <t xml:space="preserve">Amplada</t>
  </si>
  <si>
    <t xml:space="preserve">Alçada</t>
  </si>
  <si>
    <t xml:space="preserve">Parcial</t>
  </si>
  <si>
    <t xml:space="preserve">Subtotal</t>
  </si>
  <si>
    <t xml:space="preserve">0</t>
  </si>
  <si>
    <t xml:space="preserve">02</t>
  </si>
  <si>
    <t xml:space="preserve">03</t>
  </si>
  <si>
    <t xml:space="preserve">Capítol</t>
  </si>
  <si>
    <t xml:space="preserve">Ventilació</t>
  </si>
  <si>
    <t xml:space="preserve">ICR110ka</t>
  </si>
  <si>
    <t xml:space="preserve">Partida</t>
  </si>
  <si>
    <t xml:space="preserve">U</t>
  </si>
  <si>
    <t xml:space="preserve">Recuperador entàlpic KOSNER DPL 42</t>
  </si>
  <si>
    <t xml:space="preserve">Recuperador entàlpic model KOSNER DPL 42 o equivalent.
Alimentació elèctrica 1 Fase, 220-240V, 50 Hz, cabal d'aire màx. 4.300 m³/h, pressió externa màx. 258 Pa, dimensions (hxaxf) 375x1.890x1.950 mm, pes 270 kg.
Totalment muntat, connexionat i provat.
Característiques principals:
-Cabal nominal: 500-4.300 m³/h
-Eficiència d'intercanvi major que 73% (d'acord amb l'ErP 2018).
-Nivell de filtració: Impulsió F7; Extracció G4.
-Dispositiu de By-pass motoritzat i detector presostàtic de filtres bruts, integrats amb la unitat.
-Banqueta de drenatge per a la recollida de condensats.
-Motors de ventilador EC d'acondicionament directe tipus pug fan.
-Centralita electrònica integrada que permeti controlar els ventiladors EC en mode manual o automàtic (ja sigui per temperatura, velocitat de ventilació o per sonda de CO2)</t>
  </si>
  <si>
    <t xml:space="preserve">Uts.</t>
  </si>
  <si>
    <t xml:space="preserve">Llargada</t>
  </si>
  <si>
    <t xml:space="preserve">Amplada</t>
  </si>
  <si>
    <t xml:space="preserve">Alçada</t>
  </si>
  <si>
    <t xml:space="preserve">Parcial</t>
  </si>
  <si>
    <t xml:space="preserve">Subtotal</t>
  </si>
  <si>
    <t xml:space="preserve">ICR021</t>
  </si>
  <si>
    <t xml:space="preserve">Partida</t>
  </si>
  <si>
    <t xml:space="preserve">m²</t>
  </si>
  <si>
    <t xml:space="preserve">Conducte de llana mineral.</t>
  </si>
  <si>
    <t xml:space="preserve">Conducte rectangular per a la distribució d'aire climatitzat format per panell rígid d'alta densitat de llana de vidre, segons UNE-EN 14303, revestit per les seves dues cares, l'exterior amb un complex d'alumini vist + malla de fibra de vidre + kraft i l'interior amb un vel de vidre, de 25 mm d'espessor, resistència tèrmica 0,75 m²K/W, conductivitat tèrmica 0,032 W/(mK). També colzes, derivacions, embocadures, suports metàl·lics galvanitzats, elements de fixació, segellat de trams i unions amb cinta autoadhesiva d'alumini, accessoris de muntatge i peces especials.
Inclou: Replanteig del recorregut dels conductes. Marcat i posterior ancoratge dels suports dels conductes. Muntatge i fixació de conductes. Segellat de les unions. Comprovació del seu correcte funcionament. Neteja final.
Criteri d'amidament de projecte: Superfície projectada, segons documentació gràfica de Projecte, calculada com a producte del perímetre exterior per la longitud del tram, mesurada entre els eixos dels elements o dels punts a connectar, sense descomptar les peces especials.
Criteri de mesura d'obra: Es mesurarà la superfície realment executada segons especificacions de Projecte.</t>
  </si>
  <si>
    <t xml:space="preserve">Uts.</t>
  </si>
  <si>
    <t xml:space="preserve">Llargada</t>
  </si>
  <si>
    <t xml:space="preserve">Amplada</t>
  </si>
  <si>
    <t xml:space="preserve">Alçada</t>
  </si>
  <si>
    <t xml:space="preserve">Parcial</t>
  </si>
  <si>
    <t xml:space="preserve">Subtotal</t>
  </si>
  <si>
    <t xml:space="preserve">Impulsió</t>
  </si>
  <si>
    <t xml:space="preserve">Extracció</t>
  </si>
  <si>
    <t xml:space="preserve">ICR030</t>
  </si>
  <si>
    <t xml:space="preserve">Partida</t>
  </si>
  <si>
    <t xml:space="preserve">U</t>
  </si>
  <si>
    <t xml:space="preserve">Reixeta d'impulsió, d'alumini extrudit, anoditzat color natural E6-C-0, amb lamel·les horitzontals regulables individualment, de 1100x200 mm, muntada en conducte de fibra rectangular.</t>
  </si>
  <si>
    <t xml:space="preserve">Reixeta d'impulsió, d'alumini extrudit, anoditzat color natural E6-C-0, amb lamel·les horitzontals regulables individualment, de 1100x200 mm, amb part posterior de xapa d'acer pintada en color negre RAL 9005, formada per lamel·les verticals regulables individualment i mecanisme de regulació del cabal amb lames acoblades en oposició, accionables des de la part frontal, fixació mitjançant cargols vistos, muntada en conducte de fibra rectangular. Inclús accessoris de muntatge i elements de fixació. Totalment muntada.</t>
  </si>
  <si>
    <t xml:space="preserve">Uts.</t>
  </si>
  <si>
    <t xml:space="preserve">Llargada</t>
  </si>
  <si>
    <t xml:space="preserve">Amplada</t>
  </si>
  <si>
    <t xml:space="preserve">Alçada</t>
  </si>
  <si>
    <t xml:space="preserve">Parcial</t>
  </si>
  <si>
    <t xml:space="preserve">Subtotal</t>
  </si>
  <si>
    <t xml:space="preserve">ICR050</t>
  </si>
  <si>
    <t xml:space="preserve">Partida</t>
  </si>
  <si>
    <t xml:space="preserve">U</t>
  </si>
  <si>
    <t xml:space="preserve">Reixeta de retorn, d'alumini extrudit, anoditzat color natural E6-C-0, amb lamel·les horitzontals regulables individualment, de 1100x200 mm, muntada en conducte de fibra rectangular.</t>
  </si>
  <si>
    <t xml:space="preserve">Reixeta de retorn, d'alumini extrudit, anoditzat color natural E6-C-0, amb lamel·les horitzontals regulables individualment, de 1100x200 mm, fixació mitjançant cargols vistos, muntada en conducte de fibra rectangular. Inclús accessoris de muntatge i elements de fixació. Totalment muntada.</t>
  </si>
  <si>
    <t xml:space="preserve">Uts.</t>
  </si>
  <si>
    <t xml:space="preserve">Llargada</t>
  </si>
  <si>
    <t xml:space="preserve">Amplada</t>
  </si>
  <si>
    <t xml:space="preserve">Alçada</t>
  </si>
  <si>
    <t xml:space="preserve">Parcial</t>
  </si>
  <si>
    <t xml:space="preserve">Subtotal</t>
  </si>
  <si>
    <t xml:space="preserve">ICN018b</t>
  </si>
  <si>
    <t xml:space="preserve">Partida</t>
  </si>
  <si>
    <t xml:space="preserve">m</t>
  </si>
  <si>
    <t xml:space="preserve">Subministrament i instal·lació de xarxa d'evacuació de condensats, col·locada superficialment i fixada al parament, formada per tub flexible de PVC, de 16 mm de diàmetre i 1,5 mm de gruix, que connecta la unitat d'aire condicionat amb la xarxa de petita evacuació, el baixant, el col·lector o el caixa sifònica. També material auxiliar para muntatge i subjecció a l'obra, accessoris i peces especials col·locats mitjançant unió enganxada amb adhesiu.</t>
  </si>
  <si>
    <t xml:space="preserve">Subministrament i instal·lació de xarxa d'evacuació de condensats, col·locada superficialment i fixada al parament, formada per tub flexible de PVC, de 16 mm de diàmetre i 1,5 mm de gruix, que connecta la unitat d'aire condicionat amb la xarxa de petita evacuació, el baixant, el col·lector o el caixa sifònica. També material auxiliar para muntatge i subjecció a l'obra, accessoris i peces especials col·locats mitjançant unió enganxada amb adhesiu. Inclòs bomba per elevació d'aigua de condensació.</t>
  </si>
  <si>
    <t xml:space="preserve">Uts.</t>
  </si>
  <si>
    <t xml:space="preserve">Llargada</t>
  </si>
  <si>
    <t xml:space="preserve">Amplada</t>
  </si>
  <si>
    <t xml:space="preserve">Alçada</t>
  </si>
  <si>
    <t xml:space="preserve">Parcial</t>
  </si>
  <si>
    <t xml:space="preserve">Subtotal</t>
  </si>
  <si>
    <t xml:space="preserve">ICR110f</t>
  </si>
  <si>
    <t xml:space="preserve">Partida</t>
  </si>
  <si>
    <t xml:space="preserve">U</t>
  </si>
  <si>
    <t xml:space="preserve">Filtre F8 per HRD LITE EC 700</t>
  </si>
  <si>
    <t xml:space="preserve">Filtre F8 per HRD LITE EC 700. Totalment muntat, connexionat i provat.</t>
  </si>
  <si>
    <t xml:space="preserve">ICR110g</t>
  </si>
  <si>
    <t xml:space="preserve">Partida</t>
  </si>
  <si>
    <t xml:space="preserve">U</t>
  </si>
  <si>
    <t xml:space="preserve">Filtre F8 per HRD LITE EC 1200</t>
  </si>
  <si>
    <t xml:space="preserve">Filtre F8 per HRD LITE EC 1200. Totalment muntat, connexionat i provat.</t>
  </si>
  <si>
    <t xml:space="preserve">ICR110h</t>
  </si>
  <si>
    <t xml:space="preserve">Partida</t>
  </si>
  <si>
    <t xml:space="preserve">U</t>
  </si>
  <si>
    <t xml:space="preserve">Filtre F8 per HRD LITE EC 1600</t>
  </si>
  <si>
    <t xml:space="preserve">Filtre F8 per HRD LITE EC 1600. Totalment muntat, connexionat i provat.</t>
  </si>
  <si>
    <t xml:space="preserve">ICR110i</t>
  </si>
  <si>
    <t xml:space="preserve">Partida</t>
  </si>
  <si>
    <t xml:space="preserve">U</t>
  </si>
  <si>
    <t xml:space="preserve">Filtre F8 per HRD LITE EC 2500</t>
  </si>
  <si>
    <t xml:space="preserve">Filtre F8 per HRD LITE EC 2500. Totalment muntat, connexionat i provat.</t>
  </si>
  <si>
    <t xml:space="preserve">ICR110j</t>
  </si>
  <si>
    <t xml:space="preserve">Partida</t>
  </si>
  <si>
    <t xml:space="preserve">U</t>
  </si>
  <si>
    <t xml:space="preserve">Filtre F8 per HRD LITE EC 2800</t>
  </si>
  <si>
    <t xml:space="preserve">Filtre F8 per HRD LITE EC 2800. Totalment muntat, connexionat i provat.</t>
  </si>
  <si>
    <t xml:space="preserve">ICR110jba</t>
  </si>
  <si>
    <t xml:space="preserve">Partida</t>
  </si>
  <si>
    <t xml:space="preserve">U</t>
  </si>
  <si>
    <t xml:space="preserve">Sensor de CO2 HRDLITE-CO2SENSOR</t>
  </si>
  <si>
    <t xml:space="preserve">Sensor de CO2 HRDLITE-CO2SENSOR. Totalment muntat, connexionat i provat.</t>
  </si>
  <si>
    <t xml:space="preserve">Uts.</t>
  </si>
  <si>
    <t xml:space="preserve">Llargada</t>
  </si>
  <si>
    <t xml:space="preserve">Amplada</t>
  </si>
  <si>
    <t xml:space="preserve">Alçada</t>
  </si>
  <si>
    <t xml:space="preserve">Parcial</t>
  </si>
  <si>
    <t xml:space="preserve">Subtotal</t>
  </si>
  <si>
    <t xml:space="preserve">03</t>
  </si>
  <si>
    <t xml:space="preserve">04</t>
  </si>
  <si>
    <t xml:space="preserve">Capítol</t>
  </si>
  <si>
    <t xml:space="preserve">Altres</t>
  </si>
  <si>
    <t xml:space="preserve">YIX010</t>
  </si>
  <si>
    <t xml:space="preserve">Partida</t>
  </si>
  <si>
    <t xml:space="preserve">U</t>
  </si>
  <si>
    <t xml:space="preserve">Conjunt d'equips de protecció individual, necessaris per al compliment de la normativa vigent en matèria de Seguretat i Salut en el Treball.</t>
  </si>
  <si>
    <t xml:space="preserve">Conjunt d'equips de protecció individual, necessaris per al compliment de la normativa vigent en matèria de Seguretat i Salut en el Treball.</t>
  </si>
  <si>
    <t xml:space="preserve">Uts.</t>
  </si>
  <si>
    <t xml:space="preserve">Llargada</t>
  </si>
  <si>
    <t xml:space="preserve">Amplada</t>
  </si>
  <si>
    <t xml:space="preserve">Alçada</t>
  </si>
  <si>
    <t xml:space="preserve">Parcial</t>
  </si>
  <si>
    <t xml:space="preserve">Subtotal</t>
  </si>
  <si>
    <t xml:space="preserve">YCX010</t>
  </si>
  <si>
    <t xml:space="preserve">Partida</t>
  </si>
  <si>
    <t xml:space="preserve">U</t>
  </si>
  <si>
    <t xml:space="preserve">Conjunt de sistemes de protecció col·lectiva, necessaris per al compliment de la normativa vigent en matèria de Seguretat i Salut en el Treball. Inclús manteniment en condicions segures durant tot el període de temps que es requereixi, reparació o reposició i transport fins al lloc d'emmagatzematge o retirada a contenidor.</t>
  </si>
  <si>
    <t xml:space="preserve">Conjunt de sistemes de protecció col·lectiva, necessaris per al compliment de la normativa vigent en matèria de Seguretat i Salut en el Treball. Inclús manteniment en condicions segures durant tot el període de temps que es requereixi, reparació o reposició i transport fins al lloc d'emmagatzematge o retirada a contenidor.</t>
  </si>
  <si>
    <t xml:space="preserve">Uts.</t>
  </si>
  <si>
    <t xml:space="preserve">Llargada</t>
  </si>
  <si>
    <t xml:space="preserve">Amplada</t>
  </si>
  <si>
    <t xml:space="preserve">Alçada</t>
  </si>
  <si>
    <t xml:space="preserve">Parcial</t>
  </si>
  <si>
    <t xml:space="preserve">Subtotal</t>
  </si>
  <si>
    <t xml:space="preserve">XOC010</t>
  </si>
  <si>
    <t xml:space="preserve">Partida</t>
  </si>
  <si>
    <t xml:space="preserve">U</t>
  </si>
  <si>
    <t xml:space="preserve">Legalització</t>
  </si>
  <si>
    <t xml:space="preserve">Legalització instal·lació de climatització i ventilació i intal·lació elèctrica. Incloent certificats instal·lació elèctrica i RITE, taxes de registre, projecte elèctric de l'ampliació i inspecció efectuada per una entitat d'inspecció i control acreditada.</t>
  </si>
  <si>
    <t xml:space="preserve">Uts.</t>
  </si>
  <si>
    <t xml:space="preserve">Llargada</t>
  </si>
  <si>
    <t xml:space="preserve">Amplada</t>
  </si>
  <si>
    <t xml:space="preserve">Alçada</t>
  </si>
  <si>
    <t xml:space="preserve">Parcial</t>
  </si>
  <si>
    <t xml:space="preserve">Subtotal</t>
  </si>
  <si>
    <t xml:space="preserve">04</t>
  </si>
  <si>
    <t xml:space="preserve">05</t>
  </si>
  <si>
    <t xml:space="preserve">Capítol</t>
  </si>
  <si>
    <t xml:space="preserve">Gestió de residus</t>
  </si>
  <si>
    <t xml:space="preserve">GRB0101</t>
  </si>
  <si>
    <t xml:space="preserve">Partida</t>
  </si>
  <si>
    <t xml:space="preserve">U</t>
  </si>
  <si>
    <t xml:space="preserve">Lloguer de contenidor fins a 5 m3</t>
  </si>
  <si>
    <t xml:space="preserve">Lloguer de contenidor fins a 5 m3</t>
  </si>
  <si>
    <t xml:space="preserve">GCA010</t>
  </si>
  <si>
    <t xml:space="preserve">Partida</t>
  </si>
  <si>
    <t xml:space="preserve">m³</t>
  </si>
  <si>
    <t xml:space="preserve">Classificació de residus de la construcció.</t>
  </si>
  <si>
    <t xml:space="preserve">Classificació i dipòsit en contenidor dels residus de construcció i/o demolició, separant-los en les següents fraccions: formigó, ceràmics, metalls, fustes, vidres, plàstics, papers o cartons i residus perillosos; dins de l'obra en la que es produeixin, amb mitjans manuals.
Criteri d'amidament de projecte: Volum teòric, estimat a partir del pes i la densitat aparent dels diferents materials que componen els residus, segons documentació gràfica de Projecte.
Criteri de mesura d'obra: Es mesurarà, incloent l'estufament, el volum de residus realment classificat segons especificacions de Projecte.</t>
  </si>
  <si>
    <t xml:space="preserve">GRA010</t>
  </si>
  <si>
    <t xml:space="preserve">Partida</t>
  </si>
  <si>
    <t xml:space="preserve">U</t>
  </si>
  <si>
    <t xml:space="preserve">Transport de residus inertes amb contenidor.</t>
  </si>
  <si>
    <t xml:space="preserve">Transport de residus inertes de maons, teules i materials ceràmics, produïts en obres de construcció i/o demolició, amb contenidor de 5 m³, a abocador específic, instal·lació de tractament de residus de construcció i demolició externa a l'obra o centre de valorització o eliminació de residus. També servei de lliurament, lloguer i recollida en obra del contenidor.
Inclou: Càrrega a camió del contenidor. Transport de residus de construcció a l'abocador específic, instal·lació de tractament de residus de construcció i demolició externa a l'obra o centre de valorització o eliminació de residus.
Criteri d'amidament de projecte: Nombre d'unitats previstes, segons documentació gràfica de Projecte.
Criteri de mesura d'obra: Es mesurarà el nombre d'unitats realment transportades segons especificacions de Projecte.</t>
  </si>
  <si>
    <t xml:space="preserve">GRB010</t>
  </si>
  <si>
    <t xml:space="preserve">Partida</t>
  </si>
  <si>
    <t xml:space="preserve">U</t>
  </si>
  <si>
    <t xml:space="preserve">Cànon d'abocament per lliurament de contenidor amb residus inerts a gestor autoritzat.</t>
  </si>
  <si>
    <t xml:space="preserve">Cànon d'abocament per lliurament de contenidor de 7 m³ amb mescla sense classificar de residus inerts produïts a obres de construcció i/o demolició, en abocador específic, instal·lació de tractament de residus de construcció i demolició externa a l'obra o centre de valorització o eliminació de residus.
Criteri de valoració econòmica: El preu no inclou el servei d'entrega, el lloguer, la recollida en obra del contenidor ni el transport.
Criteri d'amidament de projecte: Nombre d'unitats previstes, segons documentació gràfica de Projecte.
Criteri de mesura d'obra: Es mesurarà el nombre d'unitats realment entregades segons especificacions de Projecte.</t>
  </si>
  <si>
    <t xml:space="preserve">05</t>
  </si>
  <si>
    <t xml:space="preserve">I1</t>
  </si>
  <si>
    <t xml:space="preserve">I2</t>
  </si>
  <si>
    <t xml:space="preserve">Capítol</t>
  </si>
  <si>
    <t xml:space="preserve">Electre i telecos</t>
  </si>
  <si>
    <t xml:space="preserve">IEC020b</t>
  </si>
  <si>
    <t xml:space="preserve">Partida</t>
  </si>
  <si>
    <t xml:space="preserve">Ut</t>
  </si>
  <si>
    <t xml:space="preserve">Caixa general de protecció BUC, equipada amb borns de connexió, bases unipolars tancades previstes per a col·locar fusibles de intensitat màxima 63 A</t>
  </si>
  <si>
    <t xml:space="preserve">Caixa general de protecció BUC, equipada amb borns de connexió, bases unipolars tancades previstes per a col·locar fusibles de intensitat màxima 63 A</t>
  </si>
  <si>
    <t xml:space="preserve">Uts.</t>
  </si>
  <si>
    <t xml:space="preserve">Llargada</t>
  </si>
  <si>
    <t xml:space="preserve">Amplada</t>
  </si>
  <si>
    <t xml:space="preserve">Alçada</t>
  </si>
  <si>
    <t xml:space="preserve">Parcial</t>
  </si>
  <si>
    <t xml:space="preserve">Subtotal</t>
  </si>
  <si>
    <t xml:space="preserve">IEC020</t>
  </si>
  <si>
    <t xml:space="preserve">Partida</t>
  </si>
  <si>
    <t xml:space="preserve">Ut</t>
  </si>
  <si>
    <t xml:space="preserve">Caixa de seccionament BUC, equipada amb borns de connexió, bases unipolars tancades previstes per a col·locar fusibles de intensitat màxima 63 A, normalitzada per companyia distribuidora.</t>
  </si>
  <si>
    <t xml:space="preserve">Caixa de seccionament BUC, equipada amb borns de connexió, bases unipolars tancades previstes per a col·locar fusibles de intensitat màxima 63 A, normalitzada per companyia Distribuidora.</t>
  </si>
  <si>
    <t xml:space="preserve">Uts.</t>
  </si>
  <si>
    <t xml:space="preserve">Llargada</t>
  </si>
  <si>
    <t xml:space="preserve">Amplada</t>
  </si>
  <si>
    <t xml:space="preserve">Alçada</t>
  </si>
  <si>
    <t xml:space="preserve">Parcial</t>
  </si>
  <si>
    <t xml:space="preserve">Subtotal</t>
  </si>
  <si>
    <t xml:space="preserve">IEC0101</t>
  </si>
  <si>
    <t xml:space="preserve">Partida</t>
  </si>
  <si>
    <t xml:space="preserve">U</t>
  </si>
  <si>
    <t xml:space="preserve">Caixa de protecció i mesura tipus TMF1, totalment muntat, inclou equip de mesura i ICP-M IV/63 A</t>
  </si>
  <si>
    <t xml:space="preserve">Suministre i col·locació equip de mesura tipus TMF1, totalment muntat en armari encastat en façana, inclou equip de mesura i ICP-M IV/63 A regulable a 63 A, amb suport per tots els elements i materials auxiliar. Incloent les parts proporcionals de conductors, canalitzacions, suports, connexions i els elements necessaris per al correcte funcionament dels mateixos, segons documentació i planells adjunts.
Criteri d'amidament de projecte: Nombre d'unitats previstes, segons documentació gràfica de Projecte.
Criteri de mesura d'obra: Es mesurarà el nombre d'unitats realment executades segons especificacions de Projecte.</t>
  </si>
  <si>
    <t xml:space="preserve">IEX405</t>
  </si>
  <si>
    <t xml:space="preserve">Partida</t>
  </si>
  <si>
    <t xml:space="preserve">U</t>
  </si>
  <si>
    <t xml:space="preserve">Armari de distribució, modular.</t>
  </si>
  <si>
    <t xml:space="preserve">Armari de distribució metàl·lic, de superfície, amb porta transparent, grau de protecció IP40, aïllament classe II, per a 72 mòduls, en 3 files, de 600x580x95 mm, amb carril DIN, tancament amb clau, acabat amb pintura epoxi i sostre i terra desmuntables. Totalment muntat.
Inclou: Col·locació i fixació de l'element.
Criteri d'amidament de projecte: Nombre d'unitats previstes, segons documentació gràfica de Projecte.
Criteri de mesura d'obra: Es mesurarà el nombre d'unitats realment executades segons especificacions de Projecte.</t>
  </si>
  <si>
    <t xml:space="preserve">XRI030b</t>
  </si>
  <si>
    <t xml:space="preserve">Partida</t>
  </si>
  <si>
    <t xml:space="preserve">U</t>
  </si>
  <si>
    <t xml:space="preserve">Comprovació de resistència de la xarxa de terres executada amb els aparells de mesura corresponents.</t>
  </si>
  <si>
    <t xml:space="preserve">Comprovació de resistència de la xarxa de terres existent executada amb els aparells de mesura corresponents.</t>
  </si>
  <si>
    <t xml:space="preserve">Uts.</t>
  </si>
  <si>
    <t xml:space="preserve">Llargada</t>
  </si>
  <si>
    <t xml:space="preserve">Amplada</t>
  </si>
  <si>
    <t xml:space="preserve">Alçada</t>
  </si>
  <si>
    <t xml:space="preserve">Parcial</t>
  </si>
  <si>
    <t xml:space="preserve">Subtotal</t>
  </si>
  <si>
    <t xml:space="preserve">IEP010</t>
  </si>
  <si>
    <t xml:space="preserve">Partida</t>
  </si>
  <si>
    <t xml:space="preserve">U</t>
  </si>
  <si>
    <t xml:space="preserve">Xarxa de connexió a terra</t>
  </si>
  <si>
    <t xml:space="preserve">Formació de xarxa de connexió a terra en edifici existent mitjançant piquetes de coure i conductor de coure nu de 35 mm² per a la línia principal de presa de terra de l'edifici, soterrat a una profunditat mínima de 80 cm, cable conductor de coure nu recuit de 35 mm² de secció per a la línia d'enllaç de presa de terra a connectar i piques per xarxa de presa de terra formada per peça d'acer courat amb bany electrolític de 15 mm de diàmetre i 2 m de longitud, soterrada a una profunditat mínima de 80 cm. Inclús punt de separació piqueta-cable, soldadures aluminotèrmiques, registre de comprovació i pont de prova.  Inclòs connexió d'elements metàl·lics (bies, bancades, altres) mitjançant brides i terminals de connexió. Totalment muntada, connexionada i provada.</t>
  </si>
  <si>
    <t xml:space="preserve">Uts.</t>
  </si>
  <si>
    <t xml:space="preserve">Llargada</t>
  </si>
  <si>
    <t xml:space="preserve">Amplada</t>
  </si>
  <si>
    <t xml:space="preserve">Alçada</t>
  </si>
  <si>
    <t xml:space="preserve">Parcial</t>
  </si>
  <si>
    <t xml:space="preserve">Subtotal</t>
  </si>
  <si>
    <t xml:space="preserve">IEX078</t>
  </si>
  <si>
    <t xml:space="preserve">Partida</t>
  </si>
  <si>
    <t xml:space="preserve">U</t>
  </si>
  <si>
    <t xml:space="preserve">Interruptor combinat magnetotèrmic-protectors contra sobretensions permanents i transitòries, modular.</t>
  </si>
  <si>
    <t xml:space="preserve">Interruptor combinat magnetotèrmic-protectors contra sobretensions permanents i transitòries, de 15 mòduls, format per interruptor automàtic magnetotèrmic, tetrapolar (4P), intensitat nominal 40 A, poder de tall 6 kA, corba C, protector contra sobretensions permanents, protector contra sobretensions transitòries tipus 2 (ona 8/20 µs), nivell de protecció 2 kV, intensitat màxima de descàrrega 15 kA, i interruptor automàtic magnetotèrmic tetrapolar (4P), intensitat nominal 20 A, poder de tall 6 kA, per a la protecció de la línia de terra, de 270x80x77,8 mm, grau de protecció IP20, muntatge sobre carril DIN (35 mm) i fixació a carril mitjançant grapes. Totalment muntat, connexionat i provat.
Inclou: Muntatge i connexionat de l'element.
Criteri d'amidament de projecte: Nombre d'unitats previstes, segons documentació gràfica de Projecte.
Criteri de mesura d'obra: Es mesurarà el nombre d'unitats realment executades segons especificacions de Projecte.</t>
  </si>
  <si>
    <t xml:space="preserve">IEX060</t>
  </si>
  <si>
    <t xml:space="preserve">Partida</t>
  </si>
  <si>
    <t xml:space="preserve">U</t>
  </si>
  <si>
    <t xml:space="preserve">Interruptor diferencial instantani, de 2 mòduls, bipolar (2P), intensitat nominal 40 A, sensibilitat 30 mA, poder de tall 6 kA, classe AC.</t>
  </si>
  <si>
    <t xml:space="preserve">Interruptor diferencial instantani, de 2 mòduls, bipolar (2P), intensitat nominal 40 A, sensibilitat 30 mA, poder de tall 6 kA, classe AC.
Inclou: Muntatge i connexionat de l'element.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</si>
  <si>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</si>
  <si>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</si>
  <si>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</si>
  <si>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</si>
  <si>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</si>
  <si>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</si>
  <si>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IEX060b</t>
  </si>
  <si>
    <t xml:space="preserve">Partida</t>
  </si>
  <si>
    <t xml:space="preserve">U</t>
  </si>
  <si>
    <t xml:space="preserve">Interruptor diferencial instantani, de 4 mòduls, tetrapolar (4P), intensitat nominal 40 A, sensibilitat 300 mA, poder de tall 6 kA, classe AC,</t>
  </si>
  <si>
    <t xml:space="preserve">Interruptor diferencial instantani, de 4 mòduls, tetrapolar (4P), intensitat nominal 40 A, sensibilitat 300 mA, poder de tall 6 kA, classe AC, de 72x80x77,8 mm, grau de protecció IP20, muntatge sobre carril DIN (35 mm) i fixació a carril mitjançant grapes. Totalment muntat, connexionat i provat.
Inclou: Muntatge i connexionat de l'element.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</si>
  <si>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</si>
  <si>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</si>
  <si>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</si>
  <si>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</si>
  <si>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</si>
  <si>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</si>
  <si>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Aires Trifàsics i Ventilació</t>
  </si>
  <si>
    <t xml:space="preserve">IEX050b</t>
  </si>
  <si>
    <t xml:space="preserve">Partida</t>
  </si>
  <si>
    <t xml:space="preserve">U</t>
  </si>
  <si>
    <t xml:space="preserve">Interruptor automàtic magnetotèrmic, de 2 mòduls, bipolar (2P), intensitat nominal 10 A, poder de tall 6 kA, corba C</t>
  </si>
  <si>
    <t xml:space="preserve">Interruptor automàtic magnetotèrmic, de 2 mòduls, bipolar (2P), intensitat nominal 10 A, poder de tall 6 kA, corba C, de 36x80x77,8 mm, grau de protecció IP20, muntatge sobre carril DIN (35 mm) i fixació a carril mitjançant grapes. Totalment muntat, connexionat i provat.
Inclou: Muntatge i connexionat de l'element.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</si>
  <si>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</si>
  <si>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</si>
  <si>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</si>
  <si>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</si>
  <si>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</si>
  <si>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</si>
  <si>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Enllumenat 1</t>
  </si>
  <si>
    <t xml:space="preserve">Enllumenat 2</t>
  </si>
  <si>
    <t xml:space="preserve">Emergències</t>
  </si>
  <si>
    <t xml:space="preserve">Enllumenat 3</t>
  </si>
  <si>
    <t xml:space="preserve">Enllumenat Sala Comiat</t>
  </si>
  <si>
    <t xml:space="preserve">Enllumenat WCs</t>
  </si>
  <si>
    <t xml:space="preserve">Enllumenat Despatx</t>
  </si>
  <si>
    <t xml:space="preserve">IEX050</t>
  </si>
  <si>
    <t xml:space="preserve">Partida</t>
  </si>
  <si>
    <t xml:space="preserve">U</t>
  </si>
  <si>
    <t xml:space="preserve">Interruptor automàtic magnetotèrmic, de 2 mòduls, bipolar (2P), intensitat nominal 16 A, poder de tall 6 kA, corba C.</t>
  </si>
  <si>
    <t xml:space="preserve">Interruptor automàtic magnetotèrmic, de 2 mòduls, bipolar (2P), intensitat nominal 16 A, poder de tall 6 kA, corba C.
Inclou: Muntatge i connexionat de l'element.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</si>
  <si>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</si>
  <si>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</si>
  <si>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</si>
  <si>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</si>
  <si>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</si>
  <si>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</si>
  <si>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Endolls Sala </t>
  </si>
  <si>
    <t xml:space="preserve">Endolls S. Comiat</t>
  </si>
  <si>
    <t xml:space="preserve">Endolls WCs</t>
  </si>
  <si>
    <t xml:space="preserve">Endolls Despatx</t>
  </si>
  <si>
    <t xml:space="preserve">Aire Despatx</t>
  </si>
  <si>
    <t xml:space="preserve">Aire S. Comiat</t>
  </si>
  <si>
    <t xml:space="preserve">Ventilació</t>
  </si>
  <si>
    <t xml:space="preserve">Extractor WC</t>
  </si>
  <si>
    <t xml:space="preserve">Megafonia/Dades</t>
  </si>
  <si>
    <t xml:space="preserve">IEX050c</t>
  </si>
  <si>
    <t xml:space="preserve">Partida</t>
  </si>
  <si>
    <t xml:space="preserve">U</t>
  </si>
  <si>
    <t xml:space="preserve">Interruptor automàtic magnetotèrmic, de 4 mòduls, tetrapolar (4P), intensitat nominal 16 A, poder de tall 6 kA, corba C</t>
  </si>
  <si>
    <t xml:space="preserve">Interruptor automàtic magnetotèrmic, de 4 mòduls, tetrapolar (4P), intensitat nominal 16 A, poder de tall 6 kA, corba C, de 72x80x77,8 mm, grau de protecció IP20, muntatge sobre carril DIN (35 mm) i fixació a carril mitjançant grapes. Totalment muntat, connexionat i provat.
Inclou: Muntatge i connexionat de l'element.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</si>
  <si>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</si>
  <si>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</si>
  <si>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</si>
  <si>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</si>
  <si>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</si>
  <si>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</si>
  <si>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Aire 1 Sala</t>
  </si>
  <si>
    <t xml:space="preserve">Aire 2 Sala</t>
  </si>
  <si>
    <t xml:space="preserve">Protecció Subquadre Existent</t>
  </si>
  <si>
    <t xml:space="preserve">IEH012d</t>
  </si>
  <si>
    <t xml:space="preserve">Partida</t>
  </si>
  <si>
    <t xml:space="preserve">m</t>
  </si>
  <si>
    <t xml:space="preserve">Cable multipolar RZ1-K (AS), sent la seva tensió assignada de 0,6/1 kV, reacció al foc classe Cca-s1b,d1,a1, amb conductor de coure classe 5 (-K) de 5G10 mm² de secció</t>
  </si>
  <si>
    <t xml:space="preserve">Cable multipolar RZ1-K (AS), sent la seva tensió assignada de 0,6/1 kV, reacció al foc classe Cca-s1b,d1,a1, amb conductor de coure classe 5 (-K) de 5G10 mm² de secció, amb aïllament de polietilè reticulat (R) i coberta de compost termoplàstic a força de poliolefina lliure de halògens amb baixa emissió de fums i gasos corrosius (Z1). Inclús accessoris i elements de subjecció.
Inclou: Estesa del cable. Connexionat. Comprovació del seu correcte funcionament.
Criteri d'amidament de projecte: Longitud mesurada segons documentació gràfica de Projecte.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</si>
  <si>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</si>
  <si>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</si>
  <si>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</si>
  <si>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</si>
  <si>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</si>
  <si>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</si>
  <si>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Derivació Individual</t>
  </si>
  <si>
    <t xml:space="preserve">IEH012e</t>
  </si>
  <si>
    <t xml:space="preserve">Partida</t>
  </si>
  <si>
    <t xml:space="preserve">m</t>
  </si>
  <si>
    <t xml:space="preserve">Cable multipolar RZ1-K (AS), sent la seva tensió assignada de 0,6/1 kV, reacció al foc classe Cca-s1b,d1,a1, amb conductor de coure classe 5 (-K) de 5G4 mm² de secció</t>
  </si>
  <si>
    <t xml:space="preserve">Cable multipolar RZ1-K (AS), sent la seva tensió assignada de 0,6/1 kV, reacció al foc classe Cca-s1b,d1,a1, amb conductor de coure classe 5 (-K) de 5G4 mm² de secció, amb aïllament de polietilè reticulat (R) i coberta de compost termoplàstic a força de poliolefina lliure de halògens amb baixa emissió de fums i gasos corrosius (Z1). Inclús accessoris i elements de subjecció.
Inclou: Estesa del cable. Connexionat. Comprovació del seu correcte funcionament.
Criteri d'amidament de projecte: Longitud mesurada segons documentació gràfica de Projecte.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</si>
  <si>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</si>
  <si>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</si>
  <si>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</si>
  <si>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</si>
  <si>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</si>
  <si>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</si>
  <si>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Cable Connexió quadre Existent</t>
  </si>
  <si>
    <t xml:space="preserve">0</t>
  </si>
  <si>
    <t xml:space="preserve">IEH012</t>
  </si>
  <si>
    <t xml:space="preserve">Partida</t>
  </si>
  <si>
    <t xml:space="preserve">m</t>
  </si>
  <si>
    <t xml:space="preserve">Cable multipolar RZ1-K (AS), sent la seva tensió assignada de 0,6/1 kV, reacció al foc classe Cca-s1b,d1,a1, amb conductor de coure classe 5 (-K) de 3G1,5 mm² de secció</t>
  </si>
  <si>
    <t xml:space="preserve">Cable multipolar RZ1-K (AS), sent la seva tensió assignada de 0,6/1 kV, reacció al foc classe Cca-s1b,d1,a1, amb conductor de coure classe 5 (-K) de 3G1,5 mm² de secció, amb aïllament de polietilè reticulat (R) i coberta de compost termoplàstic a força de poliolefina lliure de halògens amb baixa emissió de fums i gasos corrosius (Z1). Inclús accessoris i elements de subjecció.
Inclou: Estesa del cable. Connexionat. Comprovació del seu correcte funcionament.
Criteri d'amidament de projecte: Longitud mesurada segons documentació gràfica de Projecte.
Criteri de mesura d'obra: Es mesurarà la longitud realment executada segons especificacions de Projecte.</t>
  </si>
  <si>
    <t xml:space="preserve">IEH012b</t>
  </si>
  <si>
    <t xml:space="preserve">Partida</t>
  </si>
  <si>
    <t xml:space="preserve">m</t>
  </si>
  <si>
    <t xml:space="preserve">Cable multipolar RZ1-K (AS), sent la seva tensió assignada de 0,6/1 kV, reacció al foc classe Cca-s1b,d1,a1, amb conductor de coure classe 5 (-K) de 3G2,5 mm² de secció</t>
  </si>
  <si>
    <t xml:space="preserve">Cable multipolar RZ1-K (AS), sent la seva tensió assignada de 0,6/1 kV, reacció al foc classe Cca-s1b,d1,a1, amb conductor de coure classe 5 (-K) de 3G2,5 mm² de secció, amb aïllament de polietilè reticulat (R) i coberta de compost termoplàstic a força de poliolefina lliure de halògens amb baixa emissió de fums i gasos corrosius (Z1). Inclús accessoris i elements de subjecció.
Inclou: Estesa del cable. Connexionat. Comprovació del seu correcte funcionament.
Criteri d'amidament de projecte: Longitud mesurada segons documentació gràfica de Projecte.
Criteri de mesura d'obra: Es mesurarà la longitud realment executada segons especificacions de Projecte.</t>
  </si>
  <si>
    <t xml:space="preserve">IEH012c</t>
  </si>
  <si>
    <t xml:space="preserve">Partida</t>
  </si>
  <si>
    <t xml:space="preserve">m</t>
  </si>
  <si>
    <t xml:space="preserve">Cable multipolar RZ1-K (AS), sent la seva tensió assignada de 0,6/1 kV, reacció al foc classe Cca-s1b,d1,a1, amb conductor de coure classe 5 (-K) de 3G4 mm² de secció</t>
  </si>
  <si>
    <t xml:space="preserve">Cable multipolar RZ1-K (AS), sent la seva tensió assignada de 0,6/1 kV, reacció al foc classe Cca-s1b,d1,a1, amb conductor de coure classe 5 (-K) de 3G4 mm² de secció, amb aïllament de polietilè reticulat (R) i coberta de compost termoplàstic a força de poliolefina lliure de halògens amb baixa emissió de fums i gasos corrosius (Z1). Inclús accessoris i elements de subjecció.
Inclou: Estesa del cable. Connexionat. Comprovació del seu correcte funcionament.
Criteri d'amidament de projecte: Longitud mesurada segons documentació gràfica de Projecte.
Criteri de mesura d'obra: Es mesurarà la longitud realment executada segons especificacions de Projecte.</t>
  </si>
  <si>
    <t xml:space="preserve">IEO040</t>
  </si>
  <si>
    <t xml:space="preserve">Partida</t>
  </si>
  <si>
    <t xml:space="preserve">m</t>
  </si>
  <si>
    <t xml:space="preserve">Safata Metàl·lica Rejiband per a suport i conducció de cables.</t>
  </si>
  <si>
    <t xml:space="preserve">Safata Metàl·lica Rejibandde 60x100 mm, aïllant, no propagador de la flama, estable davant els raigs UV i amb bon comportament a la intempèrie i enfront de l'acció dels agents químics. 
Inclou: Replanteig. Fixació del suport. Col·locació i fixació de la safata.
Criteri d'amidament de projecte: Longitud mesurada segons documentació gràfica de Projecte.
Criteri de mesura d'obra: Es mesurarà la longitud realment executada segons especificacions de Projecte.</t>
  </si>
  <si>
    <t xml:space="preserve">IOD020</t>
  </si>
  <si>
    <t xml:space="preserve">Partida</t>
  </si>
  <si>
    <t xml:space="preserve">m</t>
  </si>
  <si>
    <t xml:space="preserve">Subministrament i instal·lació en superfície de canalització de protecció de cablejat, formada per tub de policarbonat rígid, lliure de halògens, endollable, de color gris, de 16 mm de diàmetre nominal, amb IP547. Inclús abraçadores, elements de subjecció i accessoris (corbes, maneguets, tes, colzes i corbes flexibles).</t>
  </si>
  <si>
    <t xml:space="preserve">Subministrament i instal·lació en superfície de canalització de protecció de cablejat, formada per tub de policarbonat rígid, lliure de halògens, endollable, de color gris, de 16 mm de diàmetre nominal, amb IP547. Inclús abraçadores, elements de subjecció i accessoris (corbes, maneguets, tes, colzes i corbes flexibles).
Inclou: Replanteig i traçat de la línia. Col·locació i fixació de tubs.
Criteri d'amidament de projecte: Longitud mesurada segons documentació gràfica de Projecte.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</si>
  <si>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</si>
  <si>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</si>
  <si>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</si>
  <si>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</si>
  <si>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</si>
  <si>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</si>
  <si>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0</t>
  </si>
  <si>
    <t xml:space="preserve">IOD020b</t>
  </si>
  <si>
    <t xml:space="preserve">Partida</t>
  </si>
  <si>
    <t xml:space="preserve">m</t>
  </si>
  <si>
    <t xml:space="preserve">Subministrament i instal·lació en superfície de canalització de protecció de cablejat, formada per tub de policarbonat rígid, lliure de halògens, endollable, de color gris, de 25 mm de diàmetre nominal, amb IP547. Inclús abraçadores, elements de subjecció i accessoris (corbes, maneguets, tes, colzes i corbes flexibles).</t>
  </si>
  <si>
    <t xml:space="preserve">Subministrament i instal·lació en superfície de canalització de protecció de cablejat, formada per tub de policarbonat rígid, lliure de halògens, endollable, de color gris, de 25 mm de diàmetre nominal, amb IP547. Inclús abraçadores, elements de subjecció i accessoris (corbes, maneguets, tes, colzes i corbes flexibles).
Inclou: Replanteig i traçat de la línia. Col·locació i fixació de tubs.
Criteri d'amidament de projecte: Longitud mesurada segons documentació gràfica de Projecte.
Criteri de mesura d'obra: Es mesurarà la longitud realment executada segons especificacions de Projecte.</t>
  </si>
  <si>
    <t xml:space="preserve">IOD020c</t>
  </si>
  <si>
    <t xml:space="preserve">Partida</t>
  </si>
  <si>
    <t xml:space="preserve">m</t>
  </si>
  <si>
    <t xml:space="preserve">Subministrament i instal·lació en superfície de canalització de protecció de cablejat, formada per tub de policarbonat rígid, lliure de halògens, endollable, de color gris, de 32 mm de diàmetre nominal, amb IP547. Inclús abraçadores, elements de subjecció i accessoris (corbes, maneguets, tes, colzes i corbes flexibles).</t>
  </si>
  <si>
    <t xml:space="preserve">Subministrament i instal·lació en superfície de canalització de protecció de cablejat, formada per tub de policarbonat rígid, lliure de halògens, endollable, de color gris, de 32 mm de diàmetre nominal, amb IP547. Inclús abraçadores, elements de subjecció i accessoris (corbes, maneguets, tes, colzes i corbes flexibles).
Inclou: Replanteig i traçat de la línia. Col·locació i fixació de tubs.
Criteri d'amidament de projecte: Longitud mesurada segons documentació gràfica de Projecte.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</si>
  <si>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</si>
  <si>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</si>
  <si>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</si>
  <si>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</si>
  <si>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</si>
  <si>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</si>
  <si>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0</t>
  </si>
  <si>
    <t xml:space="preserve">IEM060</t>
  </si>
  <si>
    <t xml:space="preserve">Partida</t>
  </si>
  <si>
    <t xml:space="preserve">U</t>
  </si>
  <si>
    <t xml:space="preserve">Base de presa de corrent amb contacte de terra (2P+T), tipus Schuko, gamma mitja, intensitat assignada 16 A, tensió assignada 250 V, amb tapa, de color blanc i marc embellidor per a un element, de color blanc; instal·lació encastada.</t>
  </si>
  <si>
    <t xml:space="preserve">Base de presa de corrent amb contacte de terra (2P+T), tipus Schuko, gamma mitja, intensitat assignada 16 A, tensió assignada 250 V, amb tapa, de color blanc i marc embellidor per a un element, de color blanc; instal·lació encastada.
Inclou: Muntatge, connexionat i comprovació del seu correcte funcionament.
Criteri d'amidament de projecte: Nombre d'unitats previstes, segons documentació gràfica de Projecte.
Criteri de mesura d'obra: Es mesurarà el nombre d'unitats realment executades segons especificacions de Projecte.
Criteri de valoració econòmica: El preu no inclou la caixa per a mecanisme encastat.</t>
  </si>
  <si>
    <t xml:space="preserve">Uts.</t>
  </si>
  <si>
    <t xml:space="preserve">Llargada</t>
  </si>
  <si>
    <t xml:space="preserve">Amplada</t>
  </si>
  <si>
    <t xml:space="preserve">Alçada</t>
  </si>
  <si>
    <t xml:space="preserve">Parcial</t>
  </si>
  <si>
    <t xml:space="preserve">Subtotal</t>
  </si>
  <si>
    <t xml:space="preserve">IEM020</t>
  </si>
  <si>
    <t xml:space="preserve">Partida</t>
  </si>
  <si>
    <t xml:space="preserve">U</t>
  </si>
  <si>
    <t xml:space="preserve">Interruptor bipolar (2P), gamma mitja, intensitat assignada 16 AX, tensió assignada 250 V</t>
  </si>
  <si>
    <t xml:space="preserve">Interruptor bipolar (2P), gamma mitja, intensitat assignada 16 AX, tensió assignada 250 V, amb tecla simple, de color blanc i marc embellidor per a un element, de color blanc. Instal·lació encastada.
Criteri de valoració econòmica: El preu no inclou la caixa per a mecanisme encastat.
Inclou: Muntatge, connexionat i comprovació del seu correcte funcionament.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</si>
  <si>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</si>
  <si>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</si>
  <si>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</si>
  <si>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</si>
  <si>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</si>
  <si>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</si>
  <si>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IEM046</t>
  </si>
  <si>
    <t xml:space="preserve">Partida</t>
  </si>
  <si>
    <t xml:space="preserve">U</t>
  </si>
  <si>
    <t xml:space="preserve">Commutador d'encreuament de superfície, estanc.</t>
  </si>
  <si>
    <t xml:space="preserve">Commutador de creuament estanc, amb grau de protecció IP55, monobloc, gamma bàsica, intensitat assignada 10 AX, tensió assignada 250 V, amb tecla simple i caixa, de color gris. Instal·lació en superfície.
Inclou: Muntatge, connexionat i comprovació del seu correcte funcionament.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</si>
  <si>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</si>
  <si>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</si>
  <si>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</si>
  <si>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</si>
  <si>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</si>
  <si>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</si>
  <si>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III101</t>
  </si>
  <si>
    <t xml:space="preserve">Partida</t>
  </si>
  <si>
    <t xml:space="preserve">U</t>
  </si>
  <si>
    <t xml:space="preserve">Lluminària circular tipus Downlight, amb llum LED. Instal·lació superfície.</t>
  </si>
  <si>
    <t xml:space="preserve">Lluminària circular fixa de sostre tipus Downlight, no regulable, de 18 W, alimentació a 220/240 V i 50-60 Hz, de 125 mm de diàmetre, de superfície, amb llum LED no reemplaçable, temperatura de color 3000 K, òptica formada per reflector recobert amb alumini vaporitzat, acabat molt brillant, d'alt rendiment, feix de llum extensiu 66°, cercle embellidor de plàstic, acabat termoesmaltat, de color blanc, índex d'enlluernament unificat menor de 19, índex de reproducció cromàtica major de 80, flux lluminós 882 lúmens, grau de protecció IP40, amb fleixos de fixació. Instal·lació encastada.
Inclou: Replanteig. Muntatge, connexionat i comprovació del seu correcte funcionament.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</si>
  <si>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</si>
  <si>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</si>
  <si>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</si>
  <si>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</si>
  <si>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</si>
  <si>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</si>
  <si>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0</t>
  </si>
  <si>
    <t xml:space="preserve">IOA020</t>
  </si>
  <si>
    <t xml:space="preserve">Partida</t>
  </si>
  <si>
    <t xml:space="preserve">U</t>
  </si>
  <si>
    <t xml:space="preserve">Subministrament i instal·lació encastada al sostre en zones comuns de lluminària d'emergència, amb led de 2 W, flux lluminós 118 lúmens, model MCA 4190 "LLEDO", carcassa de 75x75x50 mm, classe II, protecció IP 20, amb bateries de Ni-Cd d'alta temperatura, autonomia de 1 h, alimentació a 230 V, temps de càrrega 12 h. Inclús accessoris i elements de fixació.</t>
  </si>
  <si>
    <t xml:space="preserve">Subministrament i instal·lació encastada al sostre en zones comuns de lluminària d'emergència, amb led de 2 W, flux lluminós 118 lúmens, model MCA 4190 "LLEDO", carcassa de 75x75x50 mm, classe II, protecció IP 20, amb bateries de Ni-Cd d'alta temperatura, autonomia de 1 h, alimentació a 230 V, temps de càrrega 12 h. Inclús accessoris i elements de fixació.
Inclou: Replanteig. Fixació i nivellació. Muntatge, connexionat i comprovació del seu correcte funcionament.
Criteri d'amidament de projecte: Nombre d'unitats previstes, segons documentació gràfica de Projecte.
Criteri de mesura d'obra: Es mesurarà el nombre d'unitats realment executades segons especificacions de Projecte.
Criteri de valoració econòmica: El preu no inclou les ajudes de paleta per a instal·lacions.</t>
  </si>
  <si>
    <t xml:space="preserve">Uts.</t>
  </si>
  <si>
    <t xml:space="preserve">Llargada</t>
  </si>
  <si>
    <t xml:space="preserve">Amplada</t>
  </si>
  <si>
    <t xml:space="preserve">Alçada</t>
  </si>
  <si>
    <t xml:space="preserve">Parcial</t>
  </si>
  <si>
    <t xml:space="preserve">Subtotal</t>
  </si>
  <si>
    <t xml:space="preserve">IAM010</t>
  </si>
  <si>
    <t xml:space="preserve">Partida</t>
  </si>
  <si>
    <t xml:space="preserve">U</t>
  </si>
  <si>
    <t xml:space="preserve">Instal·lació de megafonia.</t>
  </si>
  <si>
    <t xml:space="preserve">Instal·lació de megafonia composta de: central de so estèreo-mono adaptable a qualsevol font musical; 2 reguladors de so analògics de 1 canal musical mono que permeten regular el volum de cada habitació, 4 altaveus de 4", 7 W i 8 Ohm instal·lats en fals sostre; adaptadors per incorporar elements de so. Inclús xarxa de distribució interior en habitatge formada per canalització i cablejat per la conducció dels senyals amb tub flexible de PVC corrugat i cable flexible trenat de 3x1,5 mm², caixes d'encastar, caixes de derivació i accessoris.
Criteri de valoració econòmica: El preu no inclou la font musical ni les ajudes de paleta per a instal·lacions.
Inclou: Replanteig i traçat. Col·locació i fixació de tubs i caixes. Estesa de cables. Muntatge, connexionat i comprovació del seu correcte funcionament.
Criteri d'amidament de projecte: Nombre d'unitats previstes, segons documentació gràfica de Projecte.
Criteri de mesura d'obra: Es mesurarà el nombre d'unitats realment executades segons especificacions de Projecte.</t>
  </si>
  <si>
    <t xml:space="preserve">IAF070b</t>
  </si>
  <si>
    <t xml:space="preserve">Partida</t>
  </si>
  <si>
    <t xml:space="preserve">m</t>
  </si>
  <si>
    <t xml:space="preserve">Cable de parells de coure.</t>
  </si>
  <si>
    <t xml:space="preserve">Cable rígid U/UTP no propagador de la flama de 4 parells trenats de coure, categoria 6, reacció al foc classe Dca-s2,d2,a2 segons UNE-EN 50575, amb conductor unifilar de coure, aïllament de polietilè i beina exterior de poliolefina termoplàstica LSFH lliure de halògens, amb baixa emissió de fums i gasos corrosius, de 6,2 mm de diàmetre. Inclús accessoris i elements de subjecció.
Inclou: Estesa de cables.
Criteri d'amidament de projecte: Longitud mesurada segons documentació gràfica de Projecte.
Criteri de mesura d'obra: Es mesurarà la longitud realment executada segons especificacions de Projecte.</t>
  </si>
  <si>
    <t xml:space="preserve">IEO010b</t>
  </si>
  <si>
    <t xml:space="preserve">Partida</t>
  </si>
  <si>
    <t xml:space="preserve">m</t>
  </si>
  <si>
    <t xml:space="preserve">Canalització. dn20</t>
  </si>
  <si>
    <t xml:space="preserve">Canalització de tub corbable de PVC, corrugat, de color negre, de 20 mm de diàmetre nominal, amb grau de protecció IP545. Instal·lació encastada en element de construcció tèrmicament aïllant.
Inclou: Replanteig. Col·locació i fixació del tub.
Criteri d'amidament de projecte: Longitud mesurada segons documentació gràfica de Projecte.
Criteri de mesura d'obra: Es mesurarà la longitud realment executada segons especificacions de Projecte.</t>
  </si>
  <si>
    <t xml:space="preserve">IAF090</t>
  </si>
  <si>
    <t xml:space="preserve">Partida</t>
  </si>
  <si>
    <t xml:space="preserve">U</t>
  </si>
  <si>
    <t xml:space="preserve">Presa d'usuari.</t>
  </si>
  <si>
    <t xml:space="preserve">Presa doble amb connectors tipus RJ-45 de 8 contactes, categoria 6, marc i embellidor.
Inclou: Muntatge, connexionat i comprovació del seu correcte funcionament.
Criteri d'amidament de projecte: Nombre d'unitats previstes, segons documentació gràfica de Projecte.
Criteri de mesura d'obra: Es mesurarà el nombre d'unitats realment executades segons especificacions de Projecte.</t>
  </si>
  <si>
    <t xml:space="preserve">YIX010b</t>
  </si>
  <si>
    <t xml:space="preserve">Partida</t>
  </si>
  <si>
    <t xml:space="preserve">U</t>
  </si>
  <si>
    <t xml:space="preserve">Conjunt d'equips de protecció individual, necessaris per al compliment de la normativa vigent en matèria de Seguretat i Salut en el Treball.</t>
  </si>
  <si>
    <t xml:space="preserve">Conjunt d'equips de protecció individual, necessaris per al compliment de la normativa vigent en matèria de Seguretat i Salut en el Treball.</t>
  </si>
  <si>
    <t xml:space="preserve">Uts.</t>
  </si>
  <si>
    <t xml:space="preserve">Llargada</t>
  </si>
  <si>
    <t xml:space="preserve">Amplada</t>
  </si>
  <si>
    <t xml:space="preserve">Alçada</t>
  </si>
  <si>
    <t xml:space="preserve">Parcial</t>
  </si>
  <si>
    <t xml:space="preserve">Subtotal</t>
  </si>
  <si>
    <t xml:space="preserve">YCX010b</t>
  </si>
  <si>
    <t xml:space="preserve">Partida</t>
  </si>
  <si>
    <t xml:space="preserve">U</t>
  </si>
  <si>
    <t xml:space="preserve">Conjunt de sistemes de protecció col·lectiva, necessaris per al compliment de la normativa vigent en matèria de Seguretat i Salut en el Treball. Inclús manteniment en condicions segures durant tot el període de temps que es requereixi, reparació o reposició i transport fins al lloc d'emmagatzematge o retirada a contenidor.</t>
  </si>
  <si>
    <t xml:space="preserve">Conjunt de sistemes de protecció col·lectiva, necessaris per al compliment de la normativa vigent en matèria de Seguretat i Salut en el Treball. Inclús manteniment en condicions segures durant tot el període de temps que es requereixi, reparació o reposició i transport fins al lloc d'emmagatzematge o retirada a contenidor.</t>
  </si>
  <si>
    <t xml:space="preserve">Uts.</t>
  </si>
  <si>
    <t xml:space="preserve">Llargada</t>
  </si>
  <si>
    <t xml:space="preserve">Amplada</t>
  </si>
  <si>
    <t xml:space="preserve">Alçada</t>
  </si>
  <si>
    <t xml:space="preserve">Parcial</t>
  </si>
  <si>
    <t xml:space="preserve">Subtotal</t>
  </si>
  <si>
    <t xml:space="preserve">XOC010b</t>
  </si>
  <si>
    <t xml:space="preserve">Partida</t>
  </si>
  <si>
    <t xml:space="preserve">U</t>
  </si>
  <si>
    <t xml:space="preserve">Legalització</t>
  </si>
  <si>
    <t xml:space="preserve">Legalització instal·lació de climatització i ventilació i intal·lació elèctrica. Incloent certificats instal·lació elèctrica i RITE, taxes de registre, projecte elèctric de l'ampliació i inspecció efectuada per una entitat d'inspecció i control acreditada.</t>
  </si>
  <si>
    <t xml:space="preserve">Uts.</t>
  </si>
  <si>
    <t xml:space="preserve">Llargada</t>
  </si>
  <si>
    <t xml:space="preserve">Amplada</t>
  </si>
  <si>
    <t xml:space="preserve">Alçada</t>
  </si>
  <si>
    <t xml:space="preserve">Parcial</t>
  </si>
  <si>
    <t xml:space="preserve">Subtotal</t>
  </si>
  <si>
    <t xml:space="preserve">GRB0101</t>
  </si>
  <si>
    <t xml:space="preserve">Partida</t>
  </si>
  <si>
    <t xml:space="preserve">U</t>
  </si>
  <si>
    <t xml:space="preserve">Lloguer de contenidor fins a 5 m3</t>
  </si>
  <si>
    <t xml:space="preserve">Lloguer de contenidor fins a 5 m3</t>
  </si>
  <si>
    <t xml:space="preserve">GCA010b</t>
  </si>
  <si>
    <t xml:space="preserve">Partida</t>
  </si>
  <si>
    <t xml:space="preserve">m³</t>
  </si>
  <si>
    <t xml:space="preserve">Classificació de residus de la construcció.</t>
  </si>
  <si>
    <t xml:space="preserve">Classificació i dipòsit en contenidor dels residus de construcció i/o demolició, separant-los en les següents fraccions: formigó, ceràmics, metalls, fustes, vidres, plàstics, papers o cartons i residus perillosos; dins de l'obra en la que es produeixin, amb mitjans manuals.
Criteri d'amidament de projecte: Volum teòric, estimat a partir del pes i la densitat aparent dels diferents materials que componen els residus, segons documentació gràfica de Projecte.
Criteri de mesura d'obra: Es mesurarà, incloent l'estufament, el volum de residus realment classificat segons especificacions de Projecte.</t>
  </si>
  <si>
    <t xml:space="preserve">GRA010b</t>
  </si>
  <si>
    <t xml:space="preserve">Partida</t>
  </si>
  <si>
    <t xml:space="preserve">U</t>
  </si>
  <si>
    <t xml:space="preserve">Transport de residus inertes amb contenidor.</t>
  </si>
  <si>
    <t xml:space="preserve">Transport de residus inertes de maons, teules i materials ceràmics, produïts en obres de construcció i/o demolició, amb contenidor de 5 m³, a abocador específic, instal·lació de tractament de residus de construcció i demolició externa a l'obra o centre de valorització o eliminació de residus. També servei de lliurament, lloguer i recollida en obra del contenidor.
Inclou: Càrrega a camió del contenidor. Transport de residus de construcció a l'abocador específic, instal·lació de tractament de residus de construcció i demolició externa a l'obra o centre de valorització o eliminació de residus.
Criteri d'amidament de projecte: Nombre d'unitats previstes, segons documentació gràfica de Projecte.
Criteri de mesura d'obra: Es mesurarà el nombre d'unitats realment transportades segons especificacions de Projecte.</t>
  </si>
  <si>
    <t xml:space="preserve">GRB010b</t>
  </si>
  <si>
    <t xml:space="preserve">Partida</t>
  </si>
  <si>
    <t xml:space="preserve">U</t>
  </si>
  <si>
    <t xml:space="preserve">Cànon d'abocament per lliurament de contenidor amb residus inerts a gestor autoritzat.</t>
  </si>
  <si>
    <t xml:space="preserve">Cànon d'abocament per lliurament de contenidor de 7 m³ amb mescla sense classificar de residus inerts produïts a obres de construcció i/o demolició, en abocador específic, instal·lació de tractament de residus de construcció i demolició externa a l'obra o centre de valorització o eliminació de residus.
Criteri de valoració econòmica: El preu no inclou el servei d'entrega, el lloguer, la recollida en obra del contenidor ni el transport.
Criteri d'amidament de projecte: Nombre d'unitats previstes, segons documentació gràfica de Projecte.
Criteri de mesura d'obra: Es mesurarà el nombre d'unitats realment entregades segons especificacions de Projecte.</t>
  </si>
  <si>
    <t xml:space="preserve">I2</t>
  </si>
  <si>
    <t xml:space="preserve">I3</t>
  </si>
  <si>
    <t xml:space="preserve">Capítol</t>
  </si>
  <si>
    <t xml:space="preserve">Aigua i sanejament</t>
  </si>
  <si>
    <t xml:space="preserve">IFI005c</t>
  </si>
  <si>
    <t xml:space="preserve">Partida</t>
  </si>
  <si>
    <t xml:space="preserve">m</t>
  </si>
  <si>
    <t xml:space="preserve">Canonada per instal·lació interior, col·locada superficialment. dn25</t>
  </si>
  <si>
    <t xml:space="preserve">Canonada per instal·lació interior, col·locada superficialment i fixada al parament, formada per tub de polipropilè copolímer random (PP-R), sèrie 2,5, de 32 mm de diàmetre exterior i 5,4 mm de gruix. Inclús material auxiliar para muntatge i subjecció a l'obra, accessoris i peces especials.
Inclou: Replanteig. Col·locació i fixació de tub i accessoris.
Criteri d'amidament de projecte: Longitud mesurada segons documentació gràfica de Projecte.
Criteri de mesura d'obra: Es mesurarà la longitud realment executada segons especificacions de Projecte.</t>
  </si>
  <si>
    <t xml:space="preserve">IFI011</t>
  </si>
  <si>
    <t xml:space="preserve">Partida</t>
  </si>
  <si>
    <t xml:space="preserve">U</t>
  </si>
  <si>
    <t xml:space="preserve">Instal·lació interior per a cambra de bany.</t>
  </si>
  <si>
    <t xml:space="preserve">Instal·lació interior de fontaneria per cambra de bany amb dotació per: 2 vàters, 3 lavabos senzills, 2 urinaris, realitzada amb tub de polietilè reticulat (PE-X), per la xarxa d'aigua freda i calenta que connecta la derivació particular o una de les seves ramificacions amb cadascun dels aparells sanitaris, amb els diàmetres necessaris per cada punt de servei. Inclús claus de pas de cambra humida per al tall del subministrament d'aigua, de polietilè reticulat (PE-X), material auxiliar para muntatge i subjecció a l'obra, derivació particular, accessoris de derivacions.
Criteri de valoració econòmica: El preu no inclou les ajudes de paleta per a instal·lacions.
Inclou: Replanteig. Col·locació i fixació de canonades i claus.
Criteri d'amidament de projecte: Nombre d'unitats previstes, segons documentació gràfica de Projecte.
Criteri de mesura d'obra: Es mesurarà el nombre d'unitats realment executades segons especificacions de Projecte.</t>
  </si>
  <si>
    <t xml:space="preserve">IFI008</t>
  </si>
  <si>
    <t xml:space="preserve">Partida</t>
  </si>
  <si>
    <t xml:space="preserve">U</t>
  </si>
  <si>
    <t xml:space="preserve">Clau de pas. 3/4"</t>
  </si>
  <si>
    <t xml:space="preserve">Vàlvula d'esfera de llautó niquelat per roscar de 3/4".
Inclou: Replanteig. Connexió de la vàlvula als tubs. Comprovació del seu correcte funcionament.
Criteri d'amidament de projecte: Nombre d'unitats previstes, segons documentació gràfica de Projecte.
Criteri de mesura d'obra: Es mesurarà el nombre d'unitats realment executades segons especificacions de Projecte.</t>
  </si>
  <si>
    <t xml:space="preserve">ICA010</t>
  </si>
  <si>
    <t xml:space="preserve">Partida</t>
  </si>
  <si>
    <t xml:space="preserve">U</t>
  </si>
  <si>
    <t xml:space="preserve">Termos elèctric.</t>
  </si>
  <si>
    <t xml:space="preserve">Termos elèctric per al servei d'A.C.S., mural vertical, resistència blindada, capacitat 50 l, potència 2 kW, de 553 mm d'altura i 450 mm de diàmetre, format per bóta d'acer vitrificat, aïllament d'escuma de poliuretà, ànode de sacrifici de magnesi. Inclús suport i ancoratges de fixació a parament, vàlvula de seguretat antiretorn, claus de tall d'esfera, tirantets flexibles, tant a l'entrada d'aigua com a la sortida. Totalment muntat, connexionat i provat.
Inclou: Replanteig de l'aparell. Fixació en parament mitjançant elements d'ancoratge. Col·locació de l'aparell i accessoris. Connexionat amb les xarxes de conducció d'aigua, elèctrica i de terra. Posada en marxa.
Criteri d'amidament de projecte: Nombre d'unitats previstes, segons documentació gràfica de Projecte.
Criteri de mesura d'obra: Es mesurarà el nombre d'unitats realment executades segons especificacions de Projecte.</t>
  </si>
  <si>
    <t xml:space="preserve">ISD021b</t>
  </si>
  <si>
    <t xml:space="preserve">Partida</t>
  </si>
  <si>
    <t xml:space="preserve">U</t>
  </si>
  <si>
    <t xml:space="preserve">Xarxa interior d'evacuació per cambra de bany.</t>
  </si>
  <si>
    <t xml:space="preserve">Xarxa interior d'evacuació insonoritzada, per cambra de bany amb dotació per: 2 vàters, 3 lavabos senzill, 2 urinaris, realitzada amb tub de polipropilè amb càrrega mineral "JIMTEN" per la xarxa de desguassos.
Inclou: Replanteig. Presentació en sec dels tubs. Fixació del material auxiliar per a muntatge i subjecció a l'obra. Col·locació de la caixa sifònica. Muntatge, connexionat i comprovació del seu correcte funcionament.
Criteri d'amidament de projecte: Nombre d'unitats previstes, segons documentació gràfica de Projecte.
Criteri de mesura d'obra: Es mesurarà el nombre d'unitats realment executades segons especificacions de Projecte.</t>
  </si>
  <si>
    <t xml:space="preserve">UAA010</t>
  </si>
  <si>
    <t xml:space="preserve">Partida</t>
  </si>
  <si>
    <t xml:space="preserve">U</t>
  </si>
  <si>
    <t xml:space="preserve">Pericó d'obra de fàbrica.</t>
  </si>
  <si>
    <t xml:space="preserve">Pericó de pas, no registrable, d'obra de fàbrica, de dimensions interiors 50x50x50 cm, sobre solera de formigó en massa; prèvia excavació amb mitjans manuals i posterior reomplert de l'extradós amb material granular.
Inclou: Replanteig. Excavació amb mitjans manuals. Eliminació de les terres soltes del fons de l'excavació. Abocat i compactació del formigó en formació de solera. Formació de l'obra de fàbrica amb maons, prèviament humits, col·locats amb morter. Connexionat dels col·lectors al pericó. Reblert de formigó per a formació de pendents i col·locació de les peces de PVC en el fons del pericó. Arrebossat i brunyit amb morter, arrodonint els angles del fons i de les parets interiors del pericó. Formació del tauler armat. Reblert de l'extradós. Comprovació del seu correcte funcionament.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</si>
  <si>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</si>
  <si>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</si>
  <si>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</si>
  <si>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</si>
  <si>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</si>
  <si>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</si>
  <si>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ADE010c</t>
  </si>
  <si>
    <t xml:space="preserve">Partida</t>
  </si>
  <si>
    <t xml:space="preserve">m³</t>
  </si>
  <si>
    <t xml:space="preserve">Excavació de rases i pous.</t>
  </si>
  <si>
    <t xml:space="preserve">Excavació de rases per instal·lacions fins a una profunditat de 2 m, en qualsevol tipus de terreny, amb mitjans manuals, i aplec en les vores de l'excavació.
Criteri de valoració econòmica: El preu no inclou el transport dels materials excavats.
Inclou: Replanteig general i fixació dels punts i nivells de referència. Col·locació de les lliteres en els cantons i extrems de les alineacions. Excavació en successives rases horitzontals i extracció de terres. Refinat de fons amb extracció de les terres. Aplec dels materials excavats en les vores de l'excavació.
Criteri d'amidament de projecte: Volum mesurat sobre les seccions teòriques de l'excavació, segons documentació gràfica de Projecte, sense duplicar cantonades ni encontres.
Criteri de mesura d'obra: Es mesurarà el volum teòric executat segons especificacions de Projecte, sense duplicar cantonades ni encontres i sense incloure els increments per excessos d'excavació no autoritzats, ni el reblert necessari per a reconstruir la secció teòrica per defectes imputables al Contractista. Es mesurarà l'excavació una vegada realitzada i abans que sobre ella s'efectuï cap tipus de reblert. Si el Contractista tanqués l'excavació abans de conformat l'amidament, s'entendrà que s'avé al que unilateralment determini el director de l'execució de l'obra.</t>
  </si>
  <si>
    <t xml:space="preserve">Uts.</t>
  </si>
  <si>
    <t xml:space="preserve">Llargada</t>
  </si>
  <si>
    <t xml:space="preserve">Amplada</t>
  </si>
  <si>
    <t xml:space="preserve">Alçada</t>
  </si>
  <si>
    <t xml:space="preserve">Parcial</t>
  </si>
  <si>
    <t xml:space="preserve">Subtotal</t>
  </si>
  <si>
    <t xml:space="preserve">UAC010c</t>
  </si>
  <si>
    <t xml:space="preserve">Partida</t>
  </si>
  <si>
    <t xml:space="preserve">m</t>
  </si>
  <si>
    <t xml:space="preserve">Col·lector soterrat.</t>
  </si>
  <si>
    <t xml:space="preserve">Col·lector soterrat en terreny no agressiu, de tub de PVC de doble paret, l'exterior corrugada i la interior llisa, color teula RAL 8023, diàmetre nominal 200 mm, rigidesa anular nominal 8 kN/m².
Criteri de valoració econòmica: El preu inclou els equips i la maquinària necessaris per al desplaçament i la disposició en obra dels elements, però no inclou l'excavació ni el reblert principal.
Inclou: Replanteig del recorregut del col·lector. Presentació en sec dels tubs. Abocat de la sorra en el fons de la rasa. Descens i col·locació dels tubs en el fons de la rasa. Muntatge, connexionat i comprovació del seu correcte funcionament. Execució del reblert envoltant.
Criteri d'amidament de projecte: Longitud mesurada en projecció horitzontal, entre cares interiors de pericons o altres elements d'unió, segons documentació gràfica de Projecte.
Criteri de mesura d'obra: Es mesurarà en projecció horitzontal, la longitud realment executada segons especificacions de Projecte, entre cares interiors de pericons o altres elements d'unió, incloent els trams ocupats per peces especials.</t>
  </si>
  <si>
    <t xml:space="preserve">Uts.</t>
  </si>
  <si>
    <t xml:space="preserve">Llargada</t>
  </si>
  <si>
    <t xml:space="preserve">Amplada</t>
  </si>
  <si>
    <t xml:space="preserve">Alçada</t>
  </si>
  <si>
    <t xml:space="preserve">Parcial</t>
  </si>
  <si>
    <t xml:space="preserve">Subtotal</t>
  </si>
  <si>
    <t xml:space="preserve">IMPREVI01</t>
  </si>
  <si>
    <t xml:space="preserve">Partida</t>
  </si>
  <si>
    <t xml:space="preserve">U</t>
  </si>
  <si>
    <t xml:space="preserve">Imprevistos</t>
  </si>
  <si>
    <t xml:space="preserve">Imprevistos</t>
  </si>
  <si>
    <t xml:space="preserve">I3</t>
  </si>
  <si>
    <t xml:space="preserve">I4</t>
  </si>
  <si>
    <t xml:space="preserve">Capítol</t>
  </si>
  <si>
    <t xml:space="preserve">QUADRE ELÈCTRIC</t>
  </si>
  <si>
    <t xml:space="preserve">IEX405b</t>
  </si>
  <si>
    <t xml:space="preserve">Partida</t>
  </si>
  <si>
    <t xml:space="preserve">U</t>
  </si>
  <si>
    <t xml:space="preserve">Armari de distribució amb 24 moduls, modular.</t>
  </si>
  <si>
    <t xml:space="preserve">Armari de distribució metàl·lic amb 24 mòduls, de superfície, amb porta cega, grau de protecció IP40, aïllament classe II, de 1050x650x250 mm, apilable amb uns altres armaris, amb sostre, terra i laterals desmuntables per lliscament (sense cargols), tancament de seguretat, escamotejable, amb clau, acabat amb pintura epoxi, microtexturitzat. Totalment muntat.
Inclou: Col·locació i fixació de l'element.
Criteri d'amidament de projecte: Nombre d'unitats previstes, segons documentació gràfica de Projecte.
Criteri de mesura d'obra: Es mesurarà el nombre d'unitats realment executades segons especificacions de Projecte.</t>
  </si>
  <si>
    <t xml:space="preserve">IEX050d</t>
  </si>
  <si>
    <t xml:space="preserve">Partida</t>
  </si>
  <si>
    <t xml:space="preserve">U</t>
  </si>
  <si>
    <t xml:space="preserve">Interruptor automàtic magnetotèrmic, de 4 mòduls, tetrapolar (4P), intensitat nominal 40 A, poder de tall 6 kA, corba C</t>
  </si>
  <si>
    <t xml:space="preserve">Interruptor automàtic magnetotèrmic, de 4 mòduls, tetrapolar (4P), intensitat nominal 40 A, poder de tall 6 kA, corba C, de 72x80x77,8 mm, grau de protecció IP20, muntatge sobre carril DIN (35 mm) i fixació a carril mitjançant grapes. Totalment muntat, connexionat i provat.
Inclou: Muntatge i connexionat de l'element.
Criteri d'amidament de projecte: Nombre d'unitats previstes, segons documentació gràfica de Projecte.
Criteri de mesura d'obra: Es mesurarà el nombre d'unitats realment executades segons especificacions de Projecte.</t>
  </si>
  <si>
    <t xml:space="preserve">IEX050e</t>
  </si>
  <si>
    <t xml:space="preserve">Partida</t>
  </si>
  <si>
    <t xml:space="preserve">U</t>
  </si>
  <si>
    <t xml:space="preserve">Interruptor automàtic magnetotèrmic, de 4 mòduls, tetrapolar (4P), intensitat nominal 16 A, poder de tall 6 kA, corba C</t>
  </si>
  <si>
    <t xml:space="preserve">Interruptor automàtic magnetotèrmic, de 4 mòduls, tetrapolar (4P), intensitat nominal 16 A, poder de tall 6 kA, corba C, de 72x80x77,8 mm, grau de protecció IP20, muntatge sobre carril DIN (35 mm) i fixació a carril mitjançant grapes. Totalment muntat, connexionat i provat.
Inclou: Muntatge i connexionat de l'element.
Criteri d'amidament de projecte: Nombre d'unitats previstes, segons documentació gràfica de Projecte.
Criteri de mesura d'obra: Es mesurarà el nombre d'unitats realment executades segons especificacions de Projecte.</t>
  </si>
  <si>
    <t xml:space="preserve">IEX050f</t>
  </si>
  <si>
    <t xml:space="preserve">Partida</t>
  </si>
  <si>
    <t xml:space="preserve">U</t>
  </si>
  <si>
    <t xml:space="preserve">Interruptor automàtic magnetotèrmic, de 2 mòduls, bipolar (2P), intensitat nominal 16 A, poder de tall 6 kA, corba C</t>
  </si>
  <si>
    <t xml:space="preserve">Interruptor automàtic magnetotèrmic, de 2 mòduls, bipolar (2P), intensitat nominal 16 A, poder de tall 6 kA, corba C, de 36x80x77,8 mm, grau de protecció IP20, muntatge sobre carril DIN (35 mm) i fixació a carril mitjançant grapes. Totalment muntat, connexionat i provat.
Inclou: Muntatge i connexionat de l'element.
Criteri d'amidament de projecte: Nombre d'unitats previstes, segons documentació gràfica de Projecte.
Criteri de mesura d'obra: Es mesurarà el nombre d'unitats realment executades segons especificacions de Projecte.</t>
  </si>
  <si>
    <t xml:space="preserve">IEX060c</t>
  </si>
  <si>
    <t xml:space="preserve">Partida</t>
  </si>
  <si>
    <t xml:space="preserve">U</t>
  </si>
  <si>
    <t xml:space="preserve">Interruptor diferencial instantani, de 2 mòduls, bipolar (2P), intensitat nominal 40 A, sensibilitat 30 mA, poder de tall 6 kA</t>
  </si>
  <si>
    <t xml:space="preserve">Interruptor diferencial instantani, de 2 mòduls, bipolar (2P), intensitat nominal 40 A, sensibilitat 30 mA, poder de tall 6 kA, classe AC, de 36x80x77,8 mm, grau de protecció IP20, muntatge sobre carril DIN (35 mm) i fixació a carril mitjançant grapes. Totalment muntat, connexionat i provat.
Inclou: Muntatge i connexionat de l'element.
Criteri d'amidament de projecte: Nombre d'unitats previstes, segons documentació gràfica de Projecte.
Criteri de mesura d'obra: Es mesurarà el nombre d'unitats realment executades segons especificacions de Projecte.</t>
  </si>
  <si>
    <t xml:space="preserve">GEST1</t>
  </si>
  <si>
    <t xml:space="preserve">Partida</t>
  </si>
  <si>
    <t xml:space="preserve">U</t>
  </si>
  <si>
    <t xml:space="preserve">Sol·licitut i gestions amb E-distribución i el pagament de les taxes per l'extensió de potència si és necessari.</t>
  </si>
  <si>
    <t xml:space="preserve">Sol·licitut i gestions amb E-distribución i el pagament de les taxes per l'extensió de potència si és necessari.</t>
  </si>
  <si>
    <t xml:space="preserve">I4</t>
  </si>
  <si>
    <t xml:space="preserve">I5</t>
  </si>
  <si>
    <t xml:space="preserve">Capítol</t>
  </si>
  <si>
    <t xml:space="preserve">COMPTADORS MEDIDORS D'ENERGIA ELÈCTRICA</t>
  </si>
  <si>
    <t xml:space="preserve">IFEE1</t>
  </si>
  <si>
    <t xml:space="preserve">Partida</t>
  </si>
  <si>
    <t xml:space="preserve">U</t>
  </si>
  <si>
    <t xml:space="preserve">Comptador comptador d'energia elèctrica individual telemètric amb comunicació via LoraWAN.</t>
  </si>
  <si>
    <t xml:space="preserve">Comptador comptador d'energia elèctrica individual telemètric amb comunicació via LoraWAN.
Inclou: Replanteig. Col·locació. Connexionat.
Criteri d'amidament de projecte: Nombre d'unitats previstes, segons documentació gràfica de Projecte.
Criteri de mesura d'obra: Es mesurarà el nombre d'unitats realment executades segons especificacions de Projecte.</t>
  </si>
  <si>
    <t xml:space="preserve">I5</t>
  </si>
  <si>
    <t xml:space="preserve">I6</t>
  </si>
  <si>
    <t xml:space="preserve">Capítol</t>
  </si>
  <si>
    <t xml:space="preserve">BOMBA EVACUACIÓ DE CONDENSATS</t>
  </si>
  <si>
    <t xml:space="preserve">ICS022</t>
  </si>
  <si>
    <t xml:space="preserve">Partida</t>
  </si>
  <si>
    <t xml:space="preserve">U</t>
  </si>
  <si>
    <t xml:space="preserve">Bomba per a elevació de condensats.</t>
  </si>
  <si>
    <t xml:space="preserve">Estació elevadora per a evacuació de condensats, amb dipòsit de 2,65 l, alimentació monofàsica a 230 V, consum de la bomba 75 W, nivell sonor 47 dBA, protecció IP20, cable d'alimentació de 1,7 m amb endoll, cable per a connexió d'alarma de 1,7 m, mànega flexible de descàrrega de 5 m, adaptador d'entrada de 19, 32 i 40 mm de diàmetre i cargols per a col·locació en paret.
Inclou: Replanteig. Col·locació de la bomba. Connexionat. Comprovació del seu correcte funcionament.
Criteri d'amidament de projecte: Nombre d'unitats previstes, segons documentació gràfica de Projecte.
Criteri de mesura d'obra: Es mesurarà el nombre d'unitats realment executades segons especificacions de Projecte.</t>
  </si>
  <si>
    <t xml:space="preserve">I6</t>
  </si>
  <si>
    <t xml:space="preserve">I7</t>
  </si>
  <si>
    <t xml:space="preserve">Capítol</t>
  </si>
  <si>
    <t xml:space="preserve">Comptador d'aigua telemètric amb comunicació via LoraWAN, marca B-meter o similar</t>
  </si>
  <si>
    <t xml:space="preserve">IFC090</t>
  </si>
  <si>
    <t xml:space="preserve">Partida</t>
  </si>
  <si>
    <t xml:space="preserve">U</t>
  </si>
  <si>
    <t xml:space="preserve">Comptador d'aigua telemètric amb comunicació via LoraWAN, marca B-meter o similar., cabal nominal 10 m³/h,</t>
  </si>
  <si>
    <t xml:space="preserve">Comptador d'aigua telemètric amb comunicació via LoraWAN, marca B-meter o similar., cabal nominal 10 m³/h, diàmetre nominal 25 mm, longitud 260 mm, connexions roscades mascle de 1" x 1 1/4", temperatura màxima 50°C, pressió màxima 16 bar, amb tapa, bateria d'alimentació, ràcords de connexió i precinte.
Inclou: Replanteig. Col·locació. Connexionat.
Criteri d'amidament de projecte: Nombre d'unitats previstes, segons documentació gràfica de Projecte.
Criteri de mesura d'obra: Es mesurarà el nombre d'unitats realment executades segons especificacions de Projecte.</t>
  </si>
  <si>
    <t xml:space="preserve">I7</t>
  </si>
  <si>
    <t xml:space="preserve">I</t>
  </si>
  <si>
    <t xml:space="preserve">N</t>
  </si>
  <si>
    <t xml:space="preserve">Capítol</t>
  </si>
  <si>
    <t xml:space="preserve">Aïllaments e impermeabilitzacions</t>
  </si>
  <si>
    <t xml:space="preserve">NHB020</t>
  </si>
  <si>
    <t xml:space="preserve">Partida</t>
  </si>
  <si>
    <t xml:space="preserve">m</t>
  </si>
  <si>
    <t xml:space="preserve">Barrera anticapil·laritat en arrencada de mur de fàbrica, amb làmina asfàltica.</t>
  </si>
  <si>
    <t xml:space="preserve">Barrera anticapil·laritat en arrencada de mur de fàbrica, de 25 cm d'espessor, amb làmina de betum modificat amb elastòmer SBS, LBM(SBS)-30-FV, amb armadura de feltre de fibra de vidre de 60 g/m², de superfície no protegida, totalment adherida al suport amb bufador, col·locada amb cavalcaments sobre una capa de regularització de morter de ciment, industrial, amb additiu hidròfug, M-5, prèvia emprimació amb emulsió asfàltica de base aquosa i posterior aplicació de capa de protecció de morter de ciment, industrial, amb additiu hidròfug, M-5.</t>
  </si>
  <si>
    <t xml:space="preserve">Uts.</t>
  </si>
  <si>
    <t xml:space="preserve">Llargada</t>
  </si>
  <si>
    <t xml:space="preserve">Amplada</t>
  </si>
  <si>
    <t xml:space="preserve">Alçada</t>
  </si>
  <si>
    <t xml:space="preserve">Parcial</t>
  </si>
  <si>
    <t xml:space="preserve">Subtotal</t>
  </si>
  <si>
    <t xml:space="preserve">Façana Sate 60mm</t>
  </si>
  <si>
    <t xml:space="preserve">N</t>
  </si>
  <si>
    <t xml:space="preserve">Q</t>
  </si>
  <si>
    <t xml:space="preserve">Capítol</t>
  </si>
  <si>
    <t xml:space="preserve">Cobertes</t>
  </si>
  <si>
    <t xml:space="preserve">HRN010</t>
  </si>
  <si>
    <t xml:space="preserve">Partida</t>
  </si>
  <si>
    <t xml:space="preserve">m</t>
  </si>
  <si>
    <t xml:space="preserve">Cavalló de pedra natural.</t>
  </si>
  <si>
    <t xml:space="preserve">Cavalló de granit Gris Perla, en peces de fins a 750 mm de longitud, fins a 200 mm d'amplada i 30 mm de gruix, amb goteró, per a cobriment de murs, cara i cantell recte polit i grava adherida a la superfície en la seva cara inferior; rebut amb morter de ciment, industrial, amb additiu hidròfug, M-10; i rejuntat entre peces i, si s'escau, de les unions amb els murs amb morter de juntes especial per a pedra natural.</t>
  </si>
  <si>
    <t xml:space="preserve">Uts.</t>
  </si>
  <si>
    <t xml:space="preserve">Llargada</t>
  </si>
  <si>
    <t xml:space="preserve">Amplada</t>
  </si>
  <si>
    <t xml:space="preserve">Alçada</t>
  </si>
  <si>
    <t xml:space="preserve">Parcial</t>
  </si>
  <si>
    <t xml:space="preserve">Subtotal</t>
  </si>
  <si>
    <t xml:space="preserve">Longitud AMPIR</t>
  </si>
  <si>
    <t xml:space="preserve">NIN010</t>
  </si>
  <si>
    <t xml:space="preserve">Partida</t>
  </si>
  <si>
    <t xml:space="preserve">m²</t>
  </si>
  <si>
    <t xml:space="preserve">Impermeabilització de cobertes inclinades, amb làmines asfàltiques.</t>
  </si>
  <si>
    <t xml:space="preserve">Impermeabilització de cobertes inclinades, amb un pendent mitjà del 5%, amb làmina de betum modificat amb elastòmer SBS, LBM(SBS)-48-FP, amb armadura de feltre de polièster no teixit de 160 g/m², de superfície no protegida, tipus monocapa, totalment adherida al suport amb bufador prèvia emprimació amb emulsió asfàltica aniònica amb càrregues tipus EB.</t>
  </si>
  <si>
    <t xml:space="preserve">Uts.</t>
  </si>
  <si>
    <t xml:space="preserve">Llargada</t>
  </si>
  <si>
    <t xml:space="preserve">Amplada</t>
  </si>
  <si>
    <t xml:space="preserve">Superfície</t>
  </si>
  <si>
    <t xml:space="preserve">Parcial</t>
  </si>
  <si>
    <t xml:space="preserve">Subtotal</t>
  </si>
  <si>
    <t xml:space="preserve">Coberta</t>
  </si>
  <si>
    <t xml:space="preserve">Voladiu posterior</t>
  </si>
  <si>
    <t xml:space="preserve">Voladiu principal</t>
  </si>
  <si>
    <t xml:space="preserve">Entrada</t>
  </si>
  <si>
    <t xml:space="preserve">NAU050b</t>
  </si>
  <si>
    <t xml:space="preserve">Partida</t>
  </si>
  <si>
    <t xml:space="preserve">m²</t>
  </si>
  <si>
    <t xml:space="preserve">Aïllament tèrmic de coberta plana, no ventilada, amb impermeabilització líquida.</t>
  </si>
  <si>
    <t xml:space="preserve">Aïllament tèrmic de coberta plana no transitable, no ventilada, tipus invertida, amb grava, pendent del 1% al 5%, amb impermeabilització líquida; compost per dues capes, la primera formada per panell rígid de poliestirè extrudit, de superfície llisa i mecanitzat lateral de mitja mossa, de 70 mm d'espessor, resistència a compressió &gt;= 300 kPa i la segona per panell rígid de poliestirè extrudit, de superfície llisa i mecanitzat lateral de mitja mossa, de 200 mm d'espessor, resistència a compressió &gt;= 300 kPa.</t>
  </si>
  <si>
    <t xml:space="preserve">Uts.</t>
  </si>
  <si>
    <t xml:space="preserve">Llargada</t>
  </si>
  <si>
    <t xml:space="preserve">Amplada</t>
  </si>
  <si>
    <t xml:space="preserve">Alçada</t>
  </si>
  <si>
    <t xml:space="preserve">Parcial</t>
  </si>
  <si>
    <t xml:space="preserve">Subtotal</t>
  </si>
  <si>
    <t xml:space="preserve">Coberta</t>
  </si>
  <si>
    <t xml:space="preserve">QAF010</t>
  </si>
  <si>
    <t xml:space="preserve">Partida</t>
  </si>
  <si>
    <t xml:space="preserve">m</t>
  </si>
  <si>
    <t xml:space="preserve">Junt de dilatació en coberta plana transitable, no ventilada. Impermeabilització amb làmines asfàltiques.</t>
  </si>
  <si>
    <t xml:space="preserve">Junt de dilatació en coberta plana transitable, no ventilada, amb enrajolat fix, tipus convencional. Impermeabilització: dues bandes d'adherència, de làmina de betum modificat amb elastòmer SBS, LBM(SBS)-30-FP, amb armadura de feltre de polièster no teixit de 160 g/m², de superfície no protegida, totalment adherides al suport amb bufador, a cada costat del junt, prèvia emprimació amb emulsió asfàltica aniònica amb càrregues tipus EB; banda de reforç de 50 cm d'amplada, realitzada a partir de làmina de betum modificat amb elastòmer SBS, LBM(SBS)-40-FP, amb armadura de feltre de polièster no teixit de 160 g/m², de superfície no protegida, formant una manxa sense adherir en la zona de la junta; cordó de reblert per a junta de dilatació, de massilla amb base bituminosa tipus BH-II, de 25 mm de diàmetre; i banda de terminació de 32 cm d'amplada, realitzada a partir de làmina de betum modificat amb elastòmer SBS, LBM(SBS)-40-FP, amb armadura de feltre de polièster no teixit de 160 g/m², de superfície no protegida soldada a la impermeabilització contínua de la coberta, formant una manxa sense adherir en la zona de la junta, sobre el cordó de reblert.</t>
  </si>
  <si>
    <t xml:space="preserve">QAF022</t>
  </si>
  <si>
    <t xml:space="preserve">Partida</t>
  </si>
  <si>
    <t xml:space="preserve">m</t>
  </si>
  <si>
    <t xml:space="preserve">Trobada de coberta plana transitable, no ventilada amb parament vertical. Impermeabilització amb làmines de PVC.</t>
  </si>
  <si>
    <t xml:space="preserve">Trobada de coberta plana transitable, no ventilada, amb enrajolat fix, tipus invertida amb parament vertical; mitjançant la col·locació de perfil colaminat de xapa d'acer i PVC-P, amb pestanya, per a acabament i protecció de la impermeabilització formada per: banda de terminació de 50 cm de desenvolupament amb làmina impermeabilitzant flexible de PVC-P, (fv), de 1,2 mm d'espessor, amb armadura de vel de fibra de vidre, i amb resistència a la intempèrie, col·locada solta sobre la capa separadora, fixada en encavalcaments mitjançant soldadura termoplàstica, i en les vores soldada a perfils colaminats de xapa i PVC-P. Inclús cordó de segellat aplicat entre el perfil colaminat i el parament, complements de reforç en tractament de punts singulars mitjançant l'ús de peces especials per a la resolució d'angles interns i externs.</t>
  </si>
  <si>
    <t xml:space="preserve">Uts.</t>
  </si>
  <si>
    <t xml:space="preserve">Llargada</t>
  </si>
  <si>
    <t xml:space="preserve">Amplada</t>
  </si>
  <si>
    <t xml:space="preserve">Alçada</t>
  </si>
  <si>
    <t xml:space="preserve">Parcial</t>
  </si>
  <si>
    <t xml:space="preserve">Subtotal</t>
  </si>
  <si>
    <t xml:space="preserve">Perímetre</t>
  </si>
  <si>
    <t xml:space="preserve">QAF032</t>
  </si>
  <si>
    <t xml:space="preserve">Partida</t>
  </si>
  <si>
    <t xml:space="preserve">U</t>
  </si>
  <si>
    <t xml:space="preserve">Trobada de coberta plana transitable, no ventilada amb bonera. Impermeabilització amb làmines de PVC.</t>
  </si>
  <si>
    <t xml:space="preserve">Trobada de coberta plana transitable, no ventilada, amb enrajolat fix, tipus invertida amb bonera de PVC, de sortida vertical, de 110 mm de diàmetre, fixat amb soldadura termoplàstica a la làmina impermeabilitzant de PVC.</t>
  </si>
  <si>
    <t xml:space="preserve">IVN030</t>
  </si>
  <si>
    <t xml:space="preserve">Partida</t>
  </si>
  <si>
    <t xml:space="preserve">U</t>
  </si>
  <si>
    <t xml:space="preserve">Aspirador per a ventilació natural.</t>
  </si>
  <si>
    <t xml:space="preserve">Aspirador estàtic de xapa d'alumini, de 250x150 cm, amb capa d'emprimació i capa d'acabat amb pintura de color a escollir, per a ventilació natural. Inclús elements d'ancoratge i subjecció.</t>
  </si>
  <si>
    <t xml:space="preserve">RSB010</t>
  </si>
  <si>
    <t xml:space="preserve">Partida</t>
  </si>
  <si>
    <t xml:space="preserve">m²</t>
  </si>
  <si>
    <t xml:space="preserve">Base de morter de ciment.</t>
  </si>
  <si>
    <t xml:space="preserve">Base per a paviment, de 6 cm d'espessor, de morter de ciment CEM II/B-P 32,5 N tipus M-10, reglejada i arremolinada. Inclús banda de panell rígid de poliestirè expandit per a la preparació dels junts perimetrals de dilatació.</t>
  </si>
  <si>
    <t xml:space="preserve">Uts.</t>
  </si>
  <si>
    <t xml:space="preserve">Llargada</t>
  </si>
  <si>
    <t xml:space="preserve">Amplada</t>
  </si>
  <si>
    <t xml:space="preserve">Alçada</t>
  </si>
  <si>
    <t xml:space="preserve">Parcial</t>
  </si>
  <si>
    <t xml:space="preserve">Subtotal</t>
  </si>
  <si>
    <t xml:space="preserve">Coberta</t>
  </si>
  <si>
    <t xml:space="preserve">RSG020b</t>
  </si>
  <si>
    <t xml:space="preserve">Partida</t>
  </si>
  <si>
    <t xml:space="preserve">m</t>
  </si>
  <si>
    <t xml:space="preserve">Entornpeu ceràmic. Col·locació en capa fina.</t>
  </si>
  <si>
    <t xml:space="preserve">Entornpeu de gres esmaltat, de 80 mm, gamma superior. COL·LOCACIÓ: en capa fina, amb adhesiu cimentós d'enduriment normal, C1 sense cap característica addicional, gris. REJUNTAT: amb morter de junts cimentós millorat, amb absorció d'aigua reduïda i resistència elevada a l'abrasió tipus CG 2 W A, color blanc, per junts de 2 a 15 mm.</t>
  </si>
  <si>
    <t xml:space="preserve">Uts.</t>
  </si>
  <si>
    <t xml:space="preserve">Llargada</t>
  </si>
  <si>
    <t xml:space="preserve">Amplada</t>
  </si>
  <si>
    <t xml:space="preserve">Alçada</t>
  </si>
  <si>
    <t xml:space="preserve">Parcial</t>
  </si>
  <si>
    <t xml:space="preserve">Subtotal</t>
  </si>
  <si>
    <t xml:space="preserve">Perímetre</t>
  </si>
  <si>
    <t xml:space="preserve">RSG220</t>
  </si>
  <si>
    <t xml:space="preserve">Partida</t>
  </si>
  <si>
    <t xml:space="preserve">m²</t>
  </si>
  <si>
    <t xml:space="preserve">Paviment exterior de peces de gres porcellànic esmaltat. Col·locació en capa fina. ARGENTA STORM</t>
  </si>
  <si>
    <t xml:space="preserve">Paviment exterior de peces de gres porcellànic esmaltat, de 200x200x10 mm, gamma mitja, capacitat d'absorció d'aigua E&lt;0,5%, grup BIa, segons UNE-EN 14411, amb resistència al lliscament Rd&gt;45 segons UNE-EN 16165 i lliscabilitat classe 3 segons CTE. SUPORT: de morter de ciment. COL·LOCACIÓ: en capa fina i mitjançant encolat simple amb adhesiu cimentós millorat, C2 TE, segons UNE-EN 12004, amb lliscament reduït i temps obert ampliat. REJUNTAT: amb morter de junts cimentós millorat, amb absorció d'aigua reduïda i resistència elevada a l'abrasió tipus CG 2 W A, color blanc, en junts de 2 mm d'espessor.</t>
  </si>
  <si>
    <t xml:space="preserve">Uts.</t>
  </si>
  <si>
    <t xml:space="preserve">Llargada</t>
  </si>
  <si>
    <t xml:space="preserve">Amplada</t>
  </si>
  <si>
    <t xml:space="preserve">Alçada</t>
  </si>
  <si>
    <t xml:space="preserve">Parcial</t>
  </si>
  <si>
    <t xml:space="preserve">Subtotal</t>
  </si>
  <si>
    <t xml:space="preserve">Coberta</t>
  </si>
  <si>
    <t xml:space="preserve">Q</t>
  </si>
  <si>
    <t xml:space="preserve">R</t>
  </si>
  <si>
    <t xml:space="preserve">Capítol</t>
  </si>
  <si>
    <t xml:space="preserve">Revestiments i extradossats</t>
  </si>
  <si>
    <t xml:space="preserve">RD</t>
  </si>
  <si>
    <t xml:space="preserve">Capítol</t>
  </si>
  <si>
    <t xml:space="preserve">Revestiments</t>
  </si>
  <si>
    <t xml:space="preserve">RAA040</t>
  </si>
  <si>
    <t xml:space="preserve">Partida</t>
  </si>
  <si>
    <t xml:space="preserve">m²</t>
  </si>
  <si>
    <t xml:space="preserve">Revestiment interior amb peces de gran format de gres esmaltat. Col·locació en capa fina.</t>
  </si>
  <si>
    <t xml:space="preserve">Revestiment interior amb peces de gran format de gres esmaltat, i rectificat acabat fuste enllistonada de 450x600 mm, gamma superior, capacitat d'absorció d'aigua 3%&lt;=E&lt;6%, grup BIIa, segons UNE-EN 14411. SUPORT: parament de plaques de guix laminat, vertical, de fins 3 m d'altura. COL·LOCACIÓ: en capa fina i mitjançant doble encolat amb adhesiu cimentós millorat, C2 TE S2, segons UNE-EN 12004, altament deformable, amb lliscament reduït i temps obert ampliat Tector Cola SuperFlex "HOLCIM", REJUNTAT: amb morter de junts de resines reactives tipus RG, color gris, en junts de 3 mm d'espessor. Inclús creuetes de PVC.</t>
  </si>
  <si>
    <t xml:space="preserve">Uts.</t>
  </si>
  <si>
    <t xml:space="preserve">Llargada</t>
  </si>
  <si>
    <t xml:space="preserve">Amplada</t>
  </si>
  <si>
    <t xml:space="preserve">Superfície</t>
  </si>
  <si>
    <t xml:space="preserve">Parcial</t>
  </si>
  <si>
    <t xml:space="preserve">Subtotal</t>
  </si>
  <si>
    <t xml:space="preserve">Extradossat</t>
  </si>
  <si>
    <t xml:space="preserve">Extradossat</t>
  </si>
  <si>
    <t xml:space="preserve">Envans</t>
  </si>
  <si>
    <t xml:space="preserve">Envans</t>
  </si>
  <si>
    <t xml:space="preserve">Envans</t>
  </si>
  <si>
    <t xml:space="preserve">RDM010</t>
  </si>
  <si>
    <t xml:space="preserve">Partida</t>
  </si>
  <si>
    <t xml:space="preserve">m²</t>
  </si>
  <si>
    <t xml:space="preserve">Revestiment mural amb tauler de fusta.</t>
  </si>
  <si>
    <t xml:space="preserve">Revestiment mural amb tauler de fibres de fusta i resines sintètiques de densitat mitja (MDF), ignífug, Euroclasse B-s1, d0 de reacció al foc segons UNE-EN 13501-1, recobert per ambdues cares amb una xapa fina de fusta de Roble Nature Vintage, qualitat 033/037, Fibranatur IGN "FINSA", de 19 mm d'espessor. Col·locació en obra: amb claus sobre llistons de fusta, amb una separació de 400 mm. Inclús cargols per a la fixació de les llates a la superfície suport.</t>
  </si>
  <si>
    <t xml:space="preserve">RD</t>
  </si>
  <si>
    <t xml:space="preserve">RI</t>
  </si>
  <si>
    <t xml:space="preserve">Capítol</t>
  </si>
  <si>
    <t xml:space="preserve">Pintures en paraments interiors</t>
  </si>
  <si>
    <t xml:space="preserve">RIP035</t>
  </si>
  <si>
    <t xml:space="preserve">Partida</t>
  </si>
  <si>
    <t xml:space="preserve">m²</t>
  </si>
  <si>
    <t xml:space="preserve">Pintura plàstica sobre parament interior de guix projectat o plaques de guix laminat.</t>
  </si>
  <si>
    <t xml:space="preserve">Aplicació manual de dues mans de pintura plàstica, color a escollir, acabat mat, textura llisa, la primera mà diluïda amb un 20% d'aigua i la següent sense diluir, (rendiment: 0,1 l/m² cada mà); prèvia aplicació d'una mà d'emprimació a base de copolímers acrílics en suspensió aquosa, sobre parament interior de guix projectat o plaques de guix laminat, vertical, de més de 3 m d'altura.</t>
  </si>
  <si>
    <t xml:space="preserve">Uts.</t>
  </si>
  <si>
    <t xml:space="preserve">Llargada</t>
  </si>
  <si>
    <t xml:space="preserve">Amplada</t>
  </si>
  <si>
    <t xml:space="preserve">Superfície</t>
  </si>
  <si>
    <t xml:space="preserve">Parcial</t>
  </si>
  <si>
    <t xml:space="preserve">Subtotal</t>
  </si>
  <si>
    <t xml:space="preserve">Extradossats A</t>
  </si>
  <si>
    <t xml:space="preserve">Envans</t>
  </si>
  <si>
    <t xml:space="preserve">Tabiques</t>
  </si>
  <si>
    <t xml:space="preserve">RIP035b</t>
  </si>
  <si>
    <t xml:space="preserve">Partida</t>
  </si>
  <si>
    <t xml:space="preserve">m²</t>
  </si>
  <si>
    <t xml:space="preserve">Pintura plàstica sobre parament interior de guix projectat o plaques de guix laminat.</t>
  </si>
  <si>
    <t xml:space="preserve">Aplicació manual de dues mans de pintura plàstica, color a escollir, acabat mat, textura llisa, la primera mà diluïda amb un 20% d'aigua i la següent sense diluir, (rendiment: 0,1 l/m² cada mà); prèvia aplicació d'una mà d'emprimació a base de copolímers acrílics en suspensió aquosa, sobre parament interior de guix projectat o plaques de guix laminat, horitzontal, a més de 3 m d'altura.</t>
  </si>
  <si>
    <t xml:space="preserve">Uts.</t>
  </si>
  <si>
    <t xml:space="preserve">Llargada</t>
  </si>
  <si>
    <t xml:space="preserve">Amplada</t>
  </si>
  <si>
    <t xml:space="preserve">Alçada</t>
  </si>
  <si>
    <t xml:space="preserve">Parcial</t>
  </si>
  <si>
    <t xml:space="preserve">Subtotal</t>
  </si>
  <si>
    <t xml:space="preserve">RI</t>
  </si>
  <si>
    <t xml:space="preserve">RS</t>
  </si>
  <si>
    <t xml:space="preserve">Capítol</t>
  </si>
  <si>
    <t xml:space="preserve">Paviments</t>
  </si>
  <si>
    <t xml:space="preserve">RSB023b</t>
  </si>
  <si>
    <t xml:space="preserve">Partida</t>
  </si>
  <si>
    <t xml:space="preserve">m²</t>
  </si>
  <si>
    <t xml:space="preserve">Base de morter autoanivellant de ciment "HOLCIM", de capa gruixuda, fabricat en central.</t>
  </si>
  <si>
    <t xml:space="preserve">Base per a paviment interior, de 40 mm d'espessor, de morter autoanivellant, Agilia Suelo C Especiales "HOLCIM", CT - C15 - F3 segons UNE-EN 13813, abocat amb mescladora-bombejadora, sobre làmina d'aïllament per a formació de terra flotant; i posterior aplicació d'agent filmogen, (0,15 l/m²). Inclús banda de panell rígid de poliestirè expandit per a la preparació dels junts perimetrals de dilatació.</t>
  </si>
  <si>
    <t xml:space="preserve">Uts.</t>
  </si>
  <si>
    <t xml:space="preserve">Llargada</t>
  </si>
  <si>
    <t xml:space="preserve">Amplada</t>
  </si>
  <si>
    <t xml:space="preserve">Superfície</t>
  </si>
  <si>
    <t xml:space="preserve">Parcial</t>
  </si>
  <si>
    <t xml:space="preserve">Subtotal</t>
  </si>
  <si>
    <t xml:space="preserve">Ampliació</t>
  </si>
  <si>
    <t xml:space="preserve">RSG120b</t>
  </si>
  <si>
    <t xml:space="preserve">Partida</t>
  </si>
  <si>
    <t xml:space="preserve">m²</t>
  </si>
  <si>
    <t xml:space="preserve">Paviment interior de peces de gres porcellànic esmaltat. Col·locació en capa fina.</t>
  </si>
  <si>
    <t xml:space="preserve">Paviment interior de peces de gres porcellànic esmaltat rectificat, ARGENTA STORM o similar de 600x600x10 mm, gamma mitja, capacitat d'absorció d'aigua E&lt;0,5%, grup BIa, segons UNE-EN 14411, amb resistència al lliscament Rd&gt;45 segons UNE-EN 16165 i lliscabilitat classe 3 segons CTE. SUPORT: de morter de ciment. COL·LOCACIÓ: en capa fina i mitjançant encolat simple amb adhesiu cimentós millorat, C2 TE, segons UNE-EN 12004, amb lliscament reduït i temps obert ampliat. REJUNTAT: amb morter de junts cimentós millorat, amb absorció d'aigua reduïda i resistència elevada a l'abrasió tipus CG 2 W A, color blanc, en junts de 2 mm d'espessor.</t>
  </si>
  <si>
    <t xml:space="preserve">Uts.</t>
  </si>
  <si>
    <t xml:space="preserve">Llargada</t>
  </si>
  <si>
    <t xml:space="preserve">Amplada</t>
  </si>
  <si>
    <t xml:space="preserve">Superficie</t>
  </si>
  <si>
    <t xml:space="preserve">Parcial</t>
  </si>
  <si>
    <t xml:space="preserve">Subtotal</t>
  </si>
  <si>
    <t xml:space="preserve">RSG020</t>
  </si>
  <si>
    <t xml:space="preserve">Partida</t>
  </si>
  <si>
    <t xml:space="preserve">m</t>
  </si>
  <si>
    <t xml:space="preserve">Entornpeu ceràmic. Col·locació en capa fina.</t>
  </si>
  <si>
    <t xml:space="preserve">Entornpeu de gres porcellànic,ARGTENTA STORM O SIMILAR de 80 mm, gamma mitja. COL·LOCACIÓ: en capa fina, amb adhesiu cimentós d'enduriment normal, C1 sense cap característica addicional, gris. REJUNTAT: amb morter de junts cimentós millorat, amb absorció d'aigua reduïda i resistència elevada a l'abrasió tipus CG 2 W A, color blanc, per junts de 2 a 15 mm.</t>
  </si>
  <si>
    <t xml:space="preserve">RSM021</t>
  </si>
  <si>
    <t xml:space="preserve">Partida</t>
  </si>
  <si>
    <t xml:space="preserve">m²</t>
  </si>
  <si>
    <t xml:space="preserve">Tarima de fusta per a interior.</t>
  </si>
  <si>
    <t xml:space="preserve">Tarima flotant, formada per taules encadellades de fusta massissa de faig, de 22 mm de gruix, envernissada en fàbrica amb dues mans de vernís de dessecació ultraviolat i dues mans de terminació de vernís de poliuretà, a base de isocianat, acabat semimat, col·locades a trencajunts sobre làmina d'escuma de polietilè d'alta densitat de 3 mm d'espessor i encolades entre sí amb adhesiu, amb classe de durabilitat D3. Inclús juntes, motllures tapajuntes, adhesiu i accessoris de muntatge per la tarima.</t>
  </si>
  <si>
    <t xml:space="preserve">Uts.</t>
  </si>
  <si>
    <t xml:space="preserve">Llargada</t>
  </si>
  <si>
    <t xml:space="preserve">Amplada</t>
  </si>
  <si>
    <t xml:space="preserve">Alçada</t>
  </si>
  <si>
    <t xml:space="preserve">Parcial</t>
  </si>
  <si>
    <t xml:space="preserve">Subtotal</t>
  </si>
  <si>
    <t xml:space="preserve">Escenari</t>
  </si>
  <si>
    <t xml:space="preserve">RS</t>
  </si>
  <si>
    <t xml:space="preserve">R</t>
  </si>
  <si>
    <t xml:space="preserve">S</t>
  </si>
  <si>
    <t xml:space="preserve">Capítol</t>
  </si>
  <si>
    <t xml:space="preserve">Equipament</t>
  </si>
  <si>
    <t xml:space="preserve">SA</t>
  </si>
  <si>
    <t xml:space="preserve">Capítol</t>
  </si>
  <si>
    <t xml:space="preserve">Equipament</t>
  </si>
  <si>
    <t xml:space="preserve">IOX110</t>
  </si>
  <si>
    <t xml:space="preserve">Partida</t>
  </si>
  <si>
    <t xml:space="preserve">U</t>
  </si>
  <si>
    <t xml:space="preserve">Extintor portàtil de pols químic ABC polivalent, amb pressió incorporada.</t>
  </si>
  <si>
    <t xml:space="preserve">Extintor portàtil de pols químic ABC polivalent, amb pressió incorporada amb nitrogen, amb 6 kg d'agent extintor, d'eficàcia 27A-183B, amb casc d´acer amb revestiment interior resistent a la corrosió i acabat exterior amb pintura epoxi color vermell, tub sonda, vàlvula de palanca, anella de seguretat, manòmetre, base de plàstic i mànega amb filtre difusor. Inclús suport i accessoris de muntatge.</t>
  </si>
  <si>
    <t xml:space="preserve">sa01</t>
  </si>
  <si>
    <t xml:space="preserve">Partida</t>
  </si>
  <si>
    <t xml:space="preserve">Pa</t>
  </si>
  <si>
    <t xml:space="preserve">Sistema d'alertes per a banys i entorns accessibles.</t>
  </si>
  <si>
    <t xml:space="preserve">Sistema d'alertes per a banys i entorns accessibles.</t>
  </si>
  <si>
    <t xml:space="preserve">SA</t>
  </si>
  <si>
    <t xml:space="preserve">SP</t>
  </si>
  <si>
    <t xml:space="preserve">Capítol</t>
  </si>
  <si>
    <t xml:space="preserve">Aparells sanitaris adaptats</t>
  </si>
  <si>
    <t xml:space="preserve">SAL040</t>
  </si>
  <si>
    <t xml:space="preserve">Partida</t>
  </si>
  <si>
    <t xml:space="preserve">U</t>
  </si>
  <si>
    <t xml:space="preserve">Lavabo mural, de porcellana sanitària, "ROCA".</t>
  </si>
  <si>
    <t xml:space="preserve">Lavabo de porcellana sanitària, mural o sobre taulell, model Fontana "ROCA", color Blanco, de 600x480 mm, equipat amb aixetes monocomandament de repisa per a lavabo, amb cartutx ceràmic, acabat cromat, model Moai, i desguàs amb sifó botella extensible, model Minimal. Inclús joc de fixació i silicona per a segellat de junts.</t>
  </si>
  <si>
    <t xml:space="preserve">SPL010</t>
  </si>
  <si>
    <t xml:space="preserve">Partida</t>
  </si>
  <si>
    <t xml:space="preserve">U</t>
  </si>
  <si>
    <t xml:space="preserve">Lavabo mural.</t>
  </si>
  <si>
    <t xml:space="preserve">Lavabo mural amb frontal ergonòmic, de porcellana sanitària, acabat termoesmaltat, color blanc, codi de comanda 500.187.01.1, sèrie Selnova Comfort, model Selnova Comfort "GEBERIT", de 550x550x150 mm, amb un orifici per les aixetes, amb vàlvula de desguàs de llautó cromat, codi de comanda 500.055.00.1 i joc de fixació de 2 peces, codi de comanda 500.121.00.1, i desguàs amb sifó botella d'ABS, acabat brillant imitació crom, codi de comanda 151.034.21.1. Inclús silicona per a segellat de junts.</t>
  </si>
  <si>
    <t xml:space="preserve">SPI005</t>
  </si>
  <si>
    <t xml:space="preserve">Partida</t>
  </si>
  <si>
    <t xml:space="preserve">U</t>
  </si>
  <si>
    <t xml:space="preserve">Wàter amb dipòsit baix.</t>
  </si>
  <si>
    <t xml:space="preserve">Tassa de vàter de dipòsit baix, amb sortida per a connexió horitzontal, seient elevat i fixació vista, de porcellana sanitària, acabat termoesmaltat, color blanc, codi de comanda 500.284.01.1, sèrie Selnova Comfort, model Selnova Comfort "GEBERIT", de 360x670x460 mm, amb vora de descàrrega, amb cisterna de vàter, de doble descàrrega, amb connexió de subministrament lateral, de porcellana sanitària, acabat termoesmaltat, color blanc, codi de comanda 500.269.01.1 i amb seient i tapa de vàter, de Duroplast, color blanc, codi de comanda 501.559.01.1. Inclús silicona per a segellat de junts.</t>
  </si>
  <si>
    <t xml:space="preserve">SPA020</t>
  </si>
  <si>
    <t xml:space="preserve">Partida</t>
  </si>
  <si>
    <t xml:space="preserve">U</t>
  </si>
  <si>
    <t xml:space="preserve">Barra de subjecció per a minusvàlids, rehabilitació i tercera edat.</t>
  </si>
  <si>
    <t xml:space="preserve">Barra de subjecció per a minusvàlids, rehabilitació i tercera edat, per a inodor, col·locada en paret, abatible, amb forma d'U, model Prestobar Inox 78170 "PRESTO EQUIP", d'acer inoxidable AISI 304 acabat brillant, de dimensions totals 790x130 mm amb tub de 33 mm de diàmetre exterior i 1,5 mm de gruix, amb porta-rotlles de paper higiènic. Inclús elements de fixació.</t>
  </si>
  <si>
    <t xml:space="preserve">SPA050</t>
  </si>
  <si>
    <t xml:space="preserve">Partida</t>
  </si>
  <si>
    <t xml:space="preserve">U</t>
  </si>
  <si>
    <t xml:space="preserve">Mirall reclinable per a minusvàlids, rehabilitació i tercera edat.</t>
  </si>
  <si>
    <t xml:space="preserve">Mirall reclinable per a minusvàlids, rehabilitació i tercera edat, per a bany, model Prestobar Inox 240 "PRESTO EQUIP", d'acer inoxidable AISI 304, de 500x700 mm. Inclús elements de fixació.</t>
  </si>
  <si>
    <t xml:space="preserve">SGL010</t>
  </si>
  <si>
    <t xml:space="preserve">Partida</t>
  </si>
  <si>
    <t xml:space="preserve">U</t>
  </si>
  <si>
    <t xml:space="preserve">Aixeteria temporitzada per a lavabo.</t>
  </si>
  <si>
    <t xml:space="preserve">Aixeteria temporitzada, de repisa, sèrie Presto 105 Eco L, model PN (F) 10900 "PRESTO IBÉRICA", per a lavabo, acabat cromat, airejador, amb temps de flux de 10, limitador de cabal a 2 l/min. Inclús elements de connexió.</t>
  </si>
  <si>
    <t xml:space="preserve">SMD010</t>
  </si>
  <si>
    <t xml:space="preserve">Partida</t>
  </si>
  <si>
    <t xml:space="preserve">U</t>
  </si>
  <si>
    <t xml:space="preserve">Dossificador mural de sabó líquid.</t>
  </si>
  <si>
    <t xml:space="preserve">Dosificador de sabó líquid electrònic amb disposició mural, de 1 l de capacitat, carcassa de ABS, color blanc, de 270x110x110 mm, amb tancament mitjançant pany i clau.</t>
  </si>
  <si>
    <t xml:space="preserve">SIR010</t>
  </si>
  <si>
    <t xml:space="preserve">Partida</t>
  </si>
  <si>
    <t xml:space="preserve">U</t>
  </si>
  <si>
    <t xml:space="preserve">Element de senyalització.</t>
  </si>
  <si>
    <t xml:space="preserve">Rètol amb suport de fusta per senyalització de habitatge, de 285x65 mm, amb les lletres o números gravats en llautó extra.</t>
  </si>
  <si>
    <t xml:space="preserve">SME050</t>
  </si>
  <si>
    <t xml:space="preserve">Partida</t>
  </si>
  <si>
    <t xml:space="preserve">U</t>
  </si>
  <si>
    <t xml:space="preserve">Dispensador de mocadors de paper.</t>
  </si>
  <si>
    <t xml:space="preserve">Dispensador de mocadors, d'acer inoxidable AISI 304 amb acabat cromat, de 250x130x70 mm.</t>
  </si>
  <si>
    <t xml:space="preserve">SP</t>
  </si>
  <si>
    <t xml:space="preserve">II</t>
  </si>
  <si>
    <t xml:space="preserve">Capítol</t>
  </si>
  <si>
    <t xml:space="preserve">Il·luminació</t>
  </si>
  <si>
    <t xml:space="preserve">III121</t>
  </si>
  <si>
    <t xml:space="preserve">Partida</t>
  </si>
  <si>
    <t xml:space="preserve">U</t>
  </si>
  <si>
    <t xml:space="preserve">Lluminària circular tipus Downlight, amb llum LED. Instal·lació suspesa.</t>
  </si>
  <si>
    <t xml:space="preserve">Lluminària circular tipus Downlight, no regulable, Model:Faro neso top 2700k 40o blanco dali Instal·lació suspesa o similar.</t>
  </si>
  <si>
    <t xml:space="preserve">III111</t>
  </si>
  <si>
    <t xml:space="preserve">Partida</t>
  </si>
  <si>
    <t xml:space="preserve">U</t>
  </si>
  <si>
    <t xml:space="preserve">Lluminària circular tipus Downlight, amb llum LED. Instal·lació en superfície.</t>
  </si>
  <si>
    <t xml:space="preserve">Lluminària circular tipus Downlight, no regulable, Model: FOST Ceiling Downlight superficie Negro Ø90 42W 18° 3000K CRI97 o similar.</t>
  </si>
  <si>
    <t xml:space="preserve">IIX020</t>
  </si>
  <si>
    <t xml:space="preserve">Partida</t>
  </si>
  <si>
    <t xml:space="preserve">U</t>
  </si>
  <si>
    <t xml:space="preserve">Plafó per a exterior.</t>
  </si>
  <si>
    <t xml:space="preserve">Plafó circular per a exterior, d'ABS de color blanc, acabat mat i difusor de policarbonat òpal, grau de protecció IP44, de 250 mm de diàmetre i 78 mm d'altura, de 10 W de potència, alimentació a 220/240 V i 50-60 Hz, amb llum LED no reemplaçable, temperatura de color 4000 K, flux lluminós 1100 lúmens. Instal·lació en superfície. Inclús elements de fixació</t>
  </si>
  <si>
    <t xml:space="preserve">II</t>
  </si>
  <si>
    <t xml:space="preserve">MB</t>
  </si>
  <si>
    <t xml:space="preserve">Capítol</t>
  </si>
  <si>
    <t xml:space="preserve">Mobiliari i equipament</t>
  </si>
  <si>
    <t xml:space="preserve">jm02b</t>
  </si>
  <si>
    <t xml:space="preserve">Partida</t>
  </si>
  <si>
    <t xml:space="preserve">ut</t>
  </si>
  <si>
    <t xml:space="preserve">SELLEX AERO 2490 Aluminio</t>
  </si>
  <si>
    <t xml:space="preserve">SELLEX AERO 2490</t>
  </si>
  <si>
    <t xml:space="preserve">jm02bbbb</t>
  </si>
  <si>
    <t xml:space="preserve">Partida</t>
  </si>
  <si>
    <t xml:space="preserve">ut</t>
  </si>
  <si>
    <t xml:space="preserve">SELLEX AERO 3730 Aluminio</t>
  </si>
  <si>
    <t xml:space="preserve">SELLEX AERO 3730 Aluminio</t>
  </si>
  <si>
    <t xml:space="preserve">jm02bbb</t>
  </si>
  <si>
    <t xml:space="preserve">Partida</t>
  </si>
  <si>
    <t xml:space="preserve">ut</t>
  </si>
  <si>
    <t xml:space="preserve">SELLEX AERO 4450 Aluminio</t>
  </si>
  <si>
    <t xml:space="preserve">SELLEX AERO 4450 Aluminio</t>
  </si>
  <si>
    <t xml:space="preserve">jm02bbbcb</t>
  </si>
  <si>
    <t xml:space="preserve">Partida</t>
  </si>
  <si>
    <t xml:space="preserve">ut</t>
  </si>
  <si>
    <t xml:space="preserve">Suministre mobiliari cadira  SL1300 | SLAM con Ruedas y Polipropileno</t>
  </si>
  <si>
    <t xml:space="preserve">SELLEX</t>
  </si>
  <si>
    <t xml:space="preserve">jm02bbbc</t>
  </si>
  <si>
    <t xml:space="preserve">Partida</t>
  </si>
  <si>
    <t xml:space="preserve">ut</t>
  </si>
  <si>
    <t xml:space="preserve">Suministre mobiliari cadira  S10900 | SLAM Básica 100/100</t>
  </si>
  <si>
    <t xml:space="preserve">SELLEX AERO 4450 Aluminio</t>
  </si>
  <si>
    <t xml:space="preserve">jm02bbbcc</t>
  </si>
  <si>
    <t xml:space="preserve">Partida</t>
  </si>
  <si>
    <t xml:space="preserve">ut</t>
  </si>
  <si>
    <t xml:space="preserve">Suministre taula  ZLN101 | ZUBI Light Altura 90 cm y longitud 160 cm</t>
  </si>
  <si>
    <t xml:space="preserve">SELLEX</t>
  </si>
  <si>
    <t xml:space="preserve">MB</t>
  </si>
  <si>
    <t xml:space="preserve">S</t>
  </si>
  <si>
    <t xml:space="preserve">U</t>
  </si>
  <si>
    <t xml:space="preserve">Capítol</t>
  </si>
  <si>
    <t xml:space="preserve">Urbanització interior de la parcel·la</t>
  </si>
  <si>
    <t xml:space="preserve">UA</t>
  </si>
  <si>
    <t xml:space="preserve">Capítol</t>
  </si>
  <si>
    <t xml:space="preserve">Pluvials</t>
  </si>
  <si>
    <t xml:space="preserve">UAC010</t>
  </si>
  <si>
    <t xml:space="preserve">Partida</t>
  </si>
  <si>
    <t xml:space="preserve">m</t>
  </si>
  <si>
    <t xml:space="preserve">Col·lector soterrat.</t>
  </si>
  <si>
    <t xml:space="preserve">Col·lector soterrat en terreny no agressiu, amb reforç sota calçada i protecció contra arrels, format per tub de PVC llis, sèrie SN-2, rigidesa anular nominal 2 kN/m², de 160 mm de diàmetre exterior i secció circular, amb una pendent mínima del 0,50%, per a conducció de sanejament sense pressió, col·locat sobre sola de formigó en massa HM-20/B/20/X0 de 10 cm d'espessor, embolicada en sorra i encaixonada en tauler ceràmic buit encadellat, reblert lateral i superior fins a 30 cm per sobre de la generatriu superior amb el mateix tipus de formigó, degudament vibrat i compactat. Inclús, junts de goma, lubricant per a muntatge, accessoris i peces especials.</t>
  </si>
  <si>
    <t xml:space="preserve">Uts.</t>
  </si>
  <si>
    <t xml:space="preserve">Llargada</t>
  </si>
  <si>
    <t xml:space="preserve">Amplada</t>
  </si>
  <si>
    <t xml:space="preserve">Alçada</t>
  </si>
  <si>
    <t xml:space="preserve">Parcial</t>
  </si>
  <si>
    <t xml:space="preserve">Subtotal</t>
  </si>
  <si>
    <t xml:space="preserve">Col·lector pluvials</t>
  </si>
  <si>
    <t xml:space="preserve">ASA011</t>
  </si>
  <si>
    <t xml:space="preserve">Partida</t>
  </si>
  <si>
    <t xml:space="preserve">U</t>
  </si>
  <si>
    <t xml:space="preserve">Pericó de formigó en massa "in situ".</t>
  </si>
  <si>
    <t xml:space="preserve">Pericó de pas soterrada, de formigó en massa "in situ" HM-30/B/20/X0+XA2, de dimensions interiors 40x40x50 cm, sobre solera de formigó en massa de 15 cm d'espessor, formació de pendent mínima del 2%, amb el mateix tipus de formigó, tancat superiorment amb marc i tapa de ferro colat classe B-125 segons UNE-EN 124. Inclús motlle reutilitzable de xapa metàl·lica amortitzable en 20 usos i col·lector de connexió de PVC, de tres entrades i una sortida, amb tapa de registre, per a trobades.</t>
  </si>
  <si>
    <t xml:space="preserve">ADE010b</t>
  </si>
  <si>
    <t xml:space="preserve">Partida</t>
  </si>
  <si>
    <t xml:space="preserve">m³</t>
  </si>
  <si>
    <t xml:space="preserve">Excavació de rases i pous.</t>
  </si>
  <si>
    <t xml:space="preserve">Excavació de rases per instal·lacions fins a una profunditat de 2 m, en terra d'argila semidura, amb mitjans mecànics, i càrrega a camió.</t>
  </si>
  <si>
    <t xml:space="preserve">Uts.</t>
  </si>
  <si>
    <t xml:space="preserve">Llargada</t>
  </si>
  <si>
    <t xml:space="preserve">Amplada</t>
  </si>
  <si>
    <t xml:space="preserve">Alçada</t>
  </si>
  <si>
    <t xml:space="preserve">Parcial</t>
  </si>
  <si>
    <t xml:space="preserve">Subtotal</t>
  </si>
  <si>
    <t xml:space="preserve">UAC010b</t>
  </si>
  <si>
    <t xml:space="preserve">Partida</t>
  </si>
  <si>
    <t xml:space="preserve">m</t>
  </si>
  <si>
    <t xml:space="preserve">Col·lector soterrat.</t>
  </si>
  <si>
    <t xml:space="preserve">Col·lector soterrat en terreny no agressiu, amb reforç sota calçada i protecció contra arrels, format per tub de PVC llis, sèrie SN-2, rigidesa anular nominal 2 kN/m², de 160 mm de diàmetre exterior i secció circular, amb una pendent mínima del 0,50%, per a conducció de sanejament sense pressió, col·locat sobre sola de formigó en massa HM-20/B/20/X0 de 10 cm d'espessor, embolicada en sorra i encaixonada en tauler ceràmic buit encadellat, reblert lateral i superior fins a 30 cm per sobre de la generatriu superior amb el mateix tipus de formigó, degudament vibrat i compactat. Inclús, junts de goma, lubricant per a muntatge, accessoris i peces especials.</t>
  </si>
  <si>
    <t xml:space="preserve">Uts.</t>
  </si>
  <si>
    <t xml:space="preserve">Llargada</t>
  </si>
  <si>
    <t xml:space="preserve">Amplada</t>
  </si>
  <si>
    <t xml:space="preserve">Alçada</t>
  </si>
  <si>
    <t xml:space="preserve">Parcial</t>
  </si>
  <si>
    <t xml:space="preserve">Subtotal</t>
  </si>
  <si>
    <t xml:space="preserve">Col·lector bany</t>
  </si>
  <si>
    <t xml:space="preserve">ISB010</t>
  </si>
  <si>
    <t xml:space="preserve">Partida</t>
  </si>
  <si>
    <t xml:space="preserve">m</t>
  </si>
  <si>
    <t xml:space="preserve">Baixant en l'interior de l'edifici per a aigües residuals i pluvials.</t>
  </si>
  <si>
    <t xml:space="preserve">Baixant interior de la xarxa d'evacuació d'aigües pluvials, formada per tub de PVC, sèrie B, de 110 mm de diàmetre i 3,2 mm de gruix; unió enganxada amb adhesiu. Inclús líquid netejador, adhesiu per a tubs i accessoris de PVC, material auxiliar para muntatge i subjecció a l'obra, accessoris i peces especials.</t>
  </si>
  <si>
    <t xml:space="preserve">Uts.</t>
  </si>
  <si>
    <t xml:space="preserve">Llargada</t>
  </si>
  <si>
    <t xml:space="preserve">Amplada</t>
  </si>
  <si>
    <t xml:space="preserve">Alçada</t>
  </si>
  <si>
    <t xml:space="preserve">Parcial</t>
  </si>
  <si>
    <t xml:space="preserve">Subtotal</t>
  </si>
  <si>
    <t xml:space="preserve">Baixant </t>
  </si>
  <si>
    <t xml:space="preserve">DEH020</t>
  </si>
  <si>
    <t xml:space="preserve">Partida</t>
  </si>
  <si>
    <t xml:space="preserve">m²</t>
  </si>
  <si>
    <t xml:space="preserve">Demolició de forjat de formigó armat, amb mitjans manuals.</t>
  </si>
  <si>
    <t xml:space="preserve">Demolició de llosa massissa de formigó armat de fins a 20 cm de cantell total, amb mitjans manuals, martell pneumàtic i equip de oxitall, previ aixecat del paviment i la seva base, i càrrega manual sobre camió o contenidor.</t>
  </si>
  <si>
    <t xml:space="preserve">Uts.</t>
  </si>
  <si>
    <t xml:space="preserve">Llargada</t>
  </si>
  <si>
    <t xml:space="preserve">Amplada</t>
  </si>
  <si>
    <t xml:space="preserve">Alçada</t>
  </si>
  <si>
    <t xml:space="preserve">Parcial</t>
  </si>
  <si>
    <t xml:space="preserve">Subtotal</t>
  </si>
  <si>
    <t xml:space="preserve">Rasa bany</t>
  </si>
  <si>
    <t xml:space="preserve">UA</t>
  </si>
  <si>
    <t xml:space="preserve">UJ</t>
  </si>
  <si>
    <t xml:space="preserve">Capítol</t>
  </si>
  <si>
    <t xml:space="preserve">Jardineria</t>
  </si>
  <si>
    <t xml:space="preserve">UJA050</t>
  </si>
  <si>
    <t xml:space="preserve">Partida</t>
  </si>
  <si>
    <t xml:space="preserve">m³</t>
  </si>
  <si>
    <t xml:space="preserve">Aportació de terra vegetal.</t>
  </si>
  <si>
    <t xml:space="preserve">Aportació de terra vegetal garbellada, subministrada a granel i estesa amb mitjans mecànics, mitjançant retroexcavadora, en capes de gruix uniforme i sense produir danys a les plantes existents.</t>
  </si>
  <si>
    <t xml:space="preserve">Uts.</t>
  </si>
  <si>
    <t xml:space="preserve">Llargada</t>
  </si>
  <si>
    <t xml:space="preserve">Alçada</t>
  </si>
  <si>
    <t xml:space="preserve">Superfície</t>
  </si>
  <si>
    <t xml:space="preserve">Parcial</t>
  </si>
  <si>
    <t xml:space="preserve">Subtotal</t>
  </si>
  <si>
    <t xml:space="preserve">UJP010</t>
  </si>
  <si>
    <t xml:space="preserve">Partida</t>
  </si>
  <si>
    <t xml:space="preserve">U</t>
  </si>
  <si>
    <t xml:space="preserve">Plantació d'arbre.</t>
  </si>
  <si>
    <t xml:space="preserve">Plantació d'Olivera (Olea europaea), de 60 a 80 cm de diàmetre, en clot de 110x110x70 cm realitzat amb mitjans mecànics; subministrament amb mota. Inclús terra vegetal garbellada i substrats vegetals fertilitzats.</t>
  </si>
  <si>
    <t xml:space="preserve">UJD020</t>
  </si>
  <si>
    <t xml:space="preserve">Partida</t>
  </si>
  <si>
    <t xml:space="preserve">m²</t>
  </si>
  <si>
    <t xml:space="preserve">Cobriment decoratiu del terreny, amb àrid.</t>
  </si>
  <si>
    <t xml:space="preserve">Cobriment decoratiu del terreny, amb àrid, realitzada mitjançant: malla de polipropilè no teixit, de 150 mm/s de permeabilitat a l'aigua, expresada com a índex de velocitat i 90 g/m² de massa superficial, amb funció antiherbes, fixada sobre el terreny amb ancoratges d'acer corrugat en forma d'U, de 8 mm de diàmetre; i estesa de graveta volcànica de picament, de granulometria compresa entre 7 i 15 mm, color vermell, amb mitjans manuals, fins a formar una capa uniforme de 5 cm de gruix mínim.</t>
  </si>
  <si>
    <t xml:space="preserve">Uts.</t>
  </si>
  <si>
    <t xml:space="preserve">Llargada</t>
  </si>
  <si>
    <t xml:space="preserve">Amplada</t>
  </si>
  <si>
    <t xml:space="preserve">Supèrfície</t>
  </si>
  <si>
    <t xml:space="preserve">Parcial</t>
  </si>
  <si>
    <t xml:space="preserve">Subtotal</t>
  </si>
  <si>
    <t xml:space="preserve">Jardí frontal</t>
  </si>
  <si>
    <t xml:space="preserve">UJM010</t>
  </si>
  <si>
    <t xml:space="preserve">Partida</t>
  </si>
  <si>
    <t xml:space="preserve">m²</t>
  </si>
  <si>
    <t xml:space="preserve">Massís.</t>
  </si>
  <si>
    <t xml:space="preserve">Massís de plantes autòctones (4 u/m²).</t>
  </si>
  <si>
    <t xml:space="preserve">Uts.</t>
  </si>
  <si>
    <t xml:space="preserve">Llargada</t>
  </si>
  <si>
    <t xml:space="preserve">Amplada</t>
  </si>
  <si>
    <t xml:space="preserve">Alçada</t>
  </si>
  <si>
    <t xml:space="preserve">Parcial</t>
  </si>
  <si>
    <t xml:space="preserve">Subtotal</t>
  </si>
  <si>
    <t xml:space="preserve">Jardí posterior</t>
  </si>
  <si>
    <t xml:space="preserve">Jardí frontal</t>
  </si>
  <si>
    <t xml:space="preserve">UJM020</t>
  </si>
  <si>
    <t xml:space="preserve">Partida</t>
  </si>
  <si>
    <t xml:space="preserve">m²</t>
  </si>
  <si>
    <t xml:space="preserve">Rocall.</t>
  </si>
  <si>
    <t xml:space="preserve">Rocall mixt de pedres calcàries de barraca sense treballar (50 kg/m²), amb arbustos d'Abèlia (Abelia x grandiflora) de 0,17-0,18 m d'altura (1 u/m²), conífera nan de 0,3-0,4 m d'altura (0,5 u/m²) i arbust cobresòls de 0,2-0,4 m d'altura (1 u/m²).</t>
  </si>
  <si>
    <t xml:space="preserve">UJ</t>
  </si>
  <si>
    <t xml:space="preserve">UX</t>
  </si>
  <si>
    <t xml:space="preserve">Capítol</t>
  </si>
  <si>
    <t xml:space="preserve">Paviments exteriors</t>
  </si>
  <si>
    <t xml:space="preserve">UXA020</t>
  </si>
  <si>
    <t xml:space="preserve">Partida</t>
  </si>
  <si>
    <t xml:space="preserve">m²</t>
  </si>
  <si>
    <t xml:space="preserve">Paviment de llambordes de formigó.</t>
  </si>
  <si>
    <t xml:space="preserve">Paviment de llambordes de formigó, en exteriors, realitzat sobre ferm amb tràfic de categoria C3 (carrers comercials d'escassa activitat, menys de 15 vehicles pesats per dia) i categoria d'explanada E1 (5 &lt;= CBR &lt; 10), compost per base flexible de tot-u natural, de 30 cm d'espessor, amb estès i compactat al 100% del Proctor Modificat, mitjançant la col·locació flexible, amb un grau de complexitat de l'aparell baix, de llambordes bicapa de formigó, quines característiques tècniques compleixen la UNE-EN 1338, format rectangular, 200x100x80 mm, acabat superficial llis, color vermell, sobre una capa de sorra de granulometria compresa entre 0,5 i 5 mm, deixant entre ells un junt de separació d'entre 2 i 3 mm, per al seu posterior rejuntat amb sorra natural, fina i seca, de 2 mm de grandària màxima; i vibrat del paviment amb safata vibrant de guiat manual.</t>
  </si>
  <si>
    <t xml:space="preserve">Uts.</t>
  </si>
  <si>
    <t xml:space="preserve">Amplada</t>
  </si>
  <si>
    <t xml:space="preserve">Superfície</t>
  </si>
  <si>
    <t xml:space="preserve">Parcial</t>
  </si>
  <si>
    <t xml:space="preserve">Subtotal</t>
  </si>
  <si>
    <t xml:space="preserve">Vorera frontal</t>
  </si>
  <si>
    <t xml:space="preserve">Vorera interior</t>
  </si>
  <si>
    <t xml:space="preserve">UXB020</t>
  </si>
  <si>
    <t xml:space="preserve">Partida</t>
  </si>
  <si>
    <t xml:space="preserve">m</t>
  </si>
  <si>
    <t xml:space="preserve">Vorada prefabricada de formigó.</t>
  </si>
  <si>
    <t xml:space="preserve">Peces de vorada recta de formigó, monocapa, amb secció normalitzada de vianants A2 (20x10) cm, classe climàtica B (absorció &lt;=6%), classe resistent a l'abrasió H (petjada &lt;=23 mm) i classe resistent a flexió S (R-3,5 N/mm²), de 100 cm de longitud, segons UNE-EN 1340 i UNE 127340, col·locades sobre base de formigó en massa (HM-20/P/20/X0) de gruix uniforme de 20 cm i 10 cm d'amplada a cada costat del vorera, abocament des de camió, estès i vibrat, amb acabat reglejat, segons pendents del projecte i col·locat sobre explanada amb índex CBR &gt; 5 (California Bearing Ratio), no inclosa en aquest preu; posterior ajuntant d'amplada màxima 5 mm amb morter de ciment, industrial, M-5. Inclús topalls o contraforts de 1/3 i 2/3 de l'altura de la vorera, del costat de la calçada i al revers respectivament, amb un mínim de 10 cm, excepte en el cas de paviments flexibles.</t>
  </si>
  <si>
    <t xml:space="preserve">Uts.</t>
  </si>
  <si>
    <t xml:space="preserve">Llargada</t>
  </si>
  <si>
    <t xml:space="preserve">Amplada</t>
  </si>
  <si>
    <t xml:space="preserve">Alçada</t>
  </si>
  <si>
    <t xml:space="preserve">Parcial</t>
  </si>
  <si>
    <t xml:space="preserve">Subtotal</t>
  </si>
  <si>
    <t xml:space="preserve">Vorada frontal</t>
  </si>
  <si>
    <t xml:space="preserve">Vorada interior</t>
  </si>
  <si>
    <t xml:space="preserve">UX</t>
  </si>
  <si>
    <t xml:space="preserve">U</t>
  </si>
  <si>
    <t xml:space="preserve">G</t>
  </si>
  <si>
    <t xml:space="preserve">Capítol</t>
  </si>
  <si>
    <t xml:space="preserve">Gestió de residus</t>
  </si>
  <si>
    <t xml:space="preserve">JMRES01</t>
  </si>
  <si>
    <t xml:space="preserve">Partida</t>
  </si>
  <si>
    <t xml:space="preserve">U</t>
  </si>
  <si>
    <t xml:space="preserve">Partida alçada gestió residus</t>
  </si>
  <si>
    <t xml:space="preserve">Partida alçada gestió residus</t>
  </si>
  <si>
    <t xml:space="preserve">G</t>
  </si>
  <si>
    <t xml:space="preserve">X</t>
  </si>
  <si>
    <t xml:space="preserve">Capítol</t>
  </si>
  <si>
    <t xml:space="preserve">Control de qualitat i assaigs</t>
  </si>
  <si>
    <t xml:space="preserve">XUX010</t>
  </si>
  <si>
    <t xml:space="preserve">Partida</t>
  </si>
  <si>
    <t xml:space="preserve">U</t>
  </si>
  <si>
    <t xml:space="preserve">Conjunt de proves i assajos.</t>
  </si>
  <si>
    <t xml:space="preserve">Conjunt de proves i assajos, realitzats per un laboratori acreditat a l'àrea tècnica corresponent, necessaris per al compliment de la normativa vigent.</t>
  </si>
  <si>
    <t xml:space="preserve">X</t>
  </si>
  <si>
    <t xml:space="preserve">Y</t>
  </si>
  <si>
    <t xml:space="preserve">Capítol</t>
  </si>
  <si>
    <t xml:space="preserve">Seguretat i salut</t>
  </si>
  <si>
    <t xml:space="preserve">ss01</t>
  </si>
  <si>
    <t xml:space="preserve">Partida</t>
  </si>
  <si>
    <t xml:space="preserve">Pa</t>
  </si>
  <si>
    <t xml:space="preserve">Partida alçada Seguretat i salut</t>
  </si>
  <si>
    <t xml:space="preserve">Partida alçada Seguretat i salut</t>
  </si>
  <si>
    <t xml:space="preserve">Y</t>
  </si>
  <si>
    <t xml:space="preserve">AMPLIACIÓ TANATORI</t>
  </si>
</sst>
</file>

<file path=xl/styles.xml><?xml version="1.0" encoding="utf-8"?>
<styleSheet xmlns="http://schemas.openxmlformats.org/spreadsheetml/2006/main">
  <numFmts count="2">
    <numFmt numFmtId="200" formatCode="#,##0.00"/>
    <numFmt numFmtId="201" formatCode="#,##0.000"/>
  </numFmts>
  <fonts count="7">
    <font>
      <sz val="12.00"/>
      <color rgb="FF000000"/>
      <name val="Verdana"/>
      <family val="2"/>
    </font>
    <font>
      <b/>
      <sz val="9.96"/>
      <color rgb="FF000000"/>
      <name val="Arial"/>
      <family val="2"/>
    </font>
    <font>
      <sz val="8.04"/>
      <color rgb="FF000000"/>
      <name val="Arial"/>
      <family val="2"/>
    </font>
    <font>
      <b/>
      <sz val="9.00"/>
      <color rgb="FF000000"/>
      <name val="Arial"/>
      <family val="2"/>
    </font>
    <font>
      <b/>
      <sz val="8.04"/>
      <color rgb="FF000000"/>
      <name val="Arial"/>
      <family val="2"/>
    </font>
    <font>
      <sz val="8.04"/>
      <color rgb="FF808080"/>
      <name val="Arial"/>
      <family val="2"/>
    </font>
    <font>
      <sz val="8.04"/>
      <color rgb="FF101010"/>
      <name val="Arial"/>
      <family val="2"/>
    </font>
  </fonts>
  <fills count="7">
    <fill>
      <patternFill patternType="none"/>
    </fill>
    <fill>
      <patternFill patternType="gray125"/>
    </fill>
    <fill>
      <patternFill patternType="solid">
        <fgColor rgb="FFDFFFBF"/>
      </patternFill>
    </fill>
    <fill>
      <patternFill patternType="solid">
        <fgColor rgb="FF269900"/>
      </patternFill>
    </fill>
    <fill>
      <patternFill patternType="solid">
        <fgColor rgb="FF3FB219"/>
      </patternFill>
    </fill>
    <fill>
      <patternFill patternType="solid">
        <fgColor rgb="FF58CB32"/>
      </patternFill>
    </fill>
    <fill>
      <patternFill patternType="solid">
        <fgColor rgb="FF71E44B"/>
      </patternFill>
    </fill>
  </fills>
  <borders count="6">
    <border>
      <left/>
      <right/>
      <top/>
      <bottom/>
      <diagonal/>
    </border>
    <border>
      <left/>
      <right/>
      <top/>
      <bottom style="thin">
        <color rgb="FF000000"/>
      </bottom>
      <diagonal/>
    </border>
    <border>
      <left/>
      <right/>
      <top style="thin">
        <color rgb="FF000000"/>
      </top>
      <bottom/>
      <diagonal/>
    </border>
    <border>
      <left/>
      <right/>
      <top style="thin">
        <color rgb="FF000000"/>
      </top>
      <bottom style="thin">
        <color rgb="FF000000"/>
      </bottom>
      <diagonal/>
    </border>
    <border>
      <left/>
      <right/>
      <top/>
      <bottom style="thin">
        <color rgb="FF808080"/>
      </bottom>
      <diagonal/>
    </border>
    <border>
      <left/>
      <right/>
      <top style="thin">
        <color rgb="FF808080"/>
      </top>
      <bottom/>
      <diagonal/>
    </border>
  </borders>
  <cellStyleXfs count="1">
    <xf numFmtId="0" fontId="0" fillId="0" borderId="0"/>
  </cellStyleXfs>
  <cellXfs count="84">
    <xf numFmtId="0" fontId="0" fillId="0" borderId="0" xfId="0" applyFont="1" applyAlignment="1">
      <alignment horizontal="left" vertical="center" wrapText="0"/>
    </xf>
    <xf numFmtId="0" fontId="1" fillId="0" borderId="0" xfId="0" applyFont="1" applyAlignment="1">
      <alignment horizontal="right" vertical="top" wrapText="1"/>
    </xf>
    <xf numFmtId="0" fontId="1" fillId="2" borderId="0" xfId="0" applyFont="1" applyAlignment="1">
      <alignment horizontal="right" vertical="top" wrapText="1"/>
    </xf>
    <xf numFmtId="0" fontId="1" fillId="0" borderId="0" xfId="0" applyFont="1" applyAlignment="1">
      <alignment horizontal="left" vertical="top" wrapText="1"/>
    </xf>
    <xf numFmtId="0" fontId="1" fillId="2" borderId="0" xfId="0" applyFont="1" applyAlignment="1">
      <alignment horizontal="left" vertical="top" wrapText="1"/>
    </xf>
    <xf numFmtId="0" fontId="0" fillId="0" borderId="0" xfId="0" applyFont="1" applyAlignment="1">
      <alignment horizontal="left" vertical="top" wrapText="1"/>
    </xf>
    <xf numFmtId="0" fontId="0" fillId="2" borderId="0" xfId="0" applyFont="1" applyAlignment="1">
      <alignment horizontal="left" vertical="top" wrapText="1"/>
    </xf>
    <xf numFmtId="0" fontId="2" fillId="0" borderId="0" xfId="0" applyFont="1" applyAlignment="1">
      <alignment horizontal="right" vertical="top" wrapText="1"/>
    </xf>
    <xf numFmtId="0" fontId="2" fillId="2" borderId="0" xfId="0" applyFont="1" applyAlignment="1">
      <alignment horizontal="right" vertical="top" wrapText="1"/>
    </xf>
    <xf numFmtId="0" fontId="2" fillId="0" borderId="0" xfId="0" applyFont="1" applyAlignment="1">
      <alignment horizontal="left" vertical="top" wrapText="1"/>
    </xf>
    <xf numFmtId="0" fontId="2" fillId="2" borderId="0" xfId="0" applyFont="1" applyAlignment="1">
      <alignment horizontal="left" vertical="top" wrapText="1"/>
    </xf>
    <xf numFmtId="0" fontId="0" fillId="0" borderId="0" xfId="0" applyFont="1" applyAlignment="1">
      <alignment horizontal="center" vertical="center" wrapText="1"/>
    </xf>
    <xf numFmtId="0" fontId="3" fillId="0" borderId="0" xfId="0" applyFont="1" applyAlignment="1">
      <alignment horizontal="left" vertical="top" wrapText="1"/>
    </xf>
    <xf numFmtId="0" fontId="3" fillId="2" borderId="1" xfId="0" applyFont="1" applyAlignment="1">
      <alignment horizontal="left" vertical="top" wrapText="1"/>
    </xf>
    <xf numFmtId="0" fontId="0" fillId="2" borderId="1" xfId="0" applyFont="1" applyAlignment="1">
      <alignment horizontal="left" vertical="top" wrapText="1"/>
    </xf>
    <xf numFmtId="0" fontId="3" fillId="0" borderId="0" xfId="0" applyFont="1" applyAlignment="1">
      <alignment horizontal="right" vertical="top" wrapText="1"/>
    </xf>
    <xf numFmtId="0" fontId="3" fillId="2" borderId="1" xfId="0" applyFont="1" applyAlignment="1">
      <alignment horizontal="right" vertical="top" wrapText="1"/>
    </xf>
    <xf numFmtId="0" fontId="4" fillId="0" borderId="0" xfId="0" applyFont="1" applyAlignment="1">
      <alignment horizontal="left" vertical="top" wrapText="1"/>
    </xf>
    <xf numFmtId="0" fontId="4" fillId="3" borderId="2" xfId="0" applyFont="1" applyAlignment="1">
      <alignment horizontal="left" vertical="top" wrapText="1"/>
    </xf>
    <xf numFmtId="0" fontId="0" fillId="3" borderId="2" xfId="0" applyFont="1" applyAlignment="1">
      <alignment horizontal="left" vertical="top" wrapText="1"/>
    </xf>
    <xf numFmtId="0" fontId="4" fillId="3" borderId="2" xfId="0" applyFont="1" applyAlignment="1">
      <alignment horizontal="justify" vertical="top" wrapText="1"/>
    </xf>
    <xf numFmtId="200" fontId="4" fillId="0" borderId="0" xfId="0" applyFont="1" applyAlignment="1">
      <alignment horizontal="right" vertical="top" wrapText="1"/>
    </xf>
    <xf numFmtId="200" fontId="4" fillId="3" borderId="2" xfId="0" applyFont="1" applyAlignment="1">
      <alignment horizontal="right" vertical="top" wrapText="1"/>
    </xf>
    <xf numFmtId="0" fontId="4" fillId="4" borderId="0" xfId="0" applyFont="1" applyAlignment="1">
      <alignment horizontal="left" vertical="top" wrapText="1"/>
    </xf>
    <xf numFmtId="0" fontId="0" fillId="4" borderId="0" xfId="0" applyFont="1" applyAlignment="1">
      <alignment horizontal="left" vertical="top" wrapText="1"/>
    </xf>
    <xf numFmtId="0" fontId="4" fillId="0" borderId="0" xfId="0" applyFont="1" applyAlignment="1">
      <alignment horizontal="justify" vertical="top" wrapText="1"/>
    </xf>
    <xf numFmtId="0" fontId="4" fillId="4" borderId="0" xfId="0" applyFont="1" applyAlignment="1">
      <alignment horizontal="justify" vertical="top" wrapText="1"/>
    </xf>
    <xf numFmtId="200" fontId="4" fillId="4" borderId="0" xfId="0" applyFont="1" applyAlignment="1">
      <alignment horizontal="right" vertical="top" wrapText="1"/>
    </xf>
    <xf numFmtId="0" fontId="4" fillId="5" borderId="0" xfId="0" applyFont="1" applyAlignment="1">
      <alignment horizontal="left" vertical="top" wrapText="1"/>
    </xf>
    <xf numFmtId="0" fontId="0" fillId="5" borderId="0" xfId="0" applyFont="1" applyAlignment="1">
      <alignment horizontal="left" vertical="top" wrapText="1"/>
    </xf>
    <xf numFmtId="0" fontId="4" fillId="5" borderId="0" xfId="0" applyFont="1" applyAlignment="1">
      <alignment horizontal="justify" vertical="top" wrapText="1"/>
    </xf>
    <xf numFmtId="200" fontId="4" fillId="5" borderId="0" xfId="0" applyFont="1" applyAlignment="1">
      <alignment horizontal="right" vertical="top" wrapText="1"/>
    </xf>
    <xf numFmtId="0" fontId="2" fillId="0" borderId="0" xfId="0" applyFont="1" applyAlignment="1">
      <alignment horizontal="justify" vertical="top" wrapText="1"/>
    </xf>
    <xf numFmtId="201" fontId="2" fillId="0" borderId="0" xfId="0" applyFont="1" applyAlignment="1">
      <alignment horizontal="right" vertical="top" wrapText="1"/>
    </xf>
    <xf numFmtId="200" fontId="2" fillId="0" borderId="0" xfId="0" applyFont="1" applyAlignment="1">
      <alignment horizontal="right" vertical="top" wrapText="1"/>
    </xf>
    <xf numFmtId="0" fontId="0" fillId="0" borderId="1" xfId="0" applyFont="1" applyAlignment="1">
      <alignment horizontal="center" vertical="center" wrapText="1"/>
    </xf>
    <xf numFmtId="0" fontId="4" fillId="5" borderId="1" xfId="0" applyFont="1" applyAlignment="1">
      <alignment horizontal="left" vertical="top" wrapText="1"/>
    </xf>
    <xf numFmtId="0" fontId="0" fillId="5" borderId="1" xfId="0" applyFont="1" applyAlignment="1">
      <alignment horizontal="left" vertical="top" wrapText="1"/>
    </xf>
    <xf numFmtId="200" fontId="4" fillId="5" borderId="1" xfId="0" applyFont="1" applyAlignment="1">
      <alignment horizontal="right" vertical="top" wrapText="1"/>
    </xf>
    <xf numFmtId="0" fontId="4" fillId="5" borderId="2" xfId="0" applyFont="1" applyAlignment="1">
      <alignment horizontal="left" vertical="top" wrapText="1"/>
    </xf>
    <xf numFmtId="0" fontId="0" fillId="5" borderId="2" xfId="0" applyFont="1" applyAlignment="1">
      <alignment horizontal="left" vertical="top" wrapText="1"/>
    </xf>
    <xf numFmtId="0" fontId="4" fillId="5" borderId="2" xfId="0" applyFont="1" applyAlignment="1">
      <alignment horizontal="justify" vertical="top" wrapText="1"/>
    </xf>
    <xf numFmtId="200" fontId="4" fillId="5" borderId="2" xfId="0" applyFont="1" applyAlignment="1">
      <alignment horizontal="right" vertical="top" wrapText="1"/>
    </xf>
    <xf numFmtId="0" fontId="0" fillId="0" borderId="3" xfId="0" applyFont="1" applyAlignment="1">
      <alignment horizontal="center" vertical="center" wrapText="1"/>
    </xf>
    <xf numFmtId="0" fontId="4" fillId="4" borderId="3" xfId="0" applyFont="1" applyAlignment="1">
      <alignment horizontal="left" vertical="top" wrapText="1"/>
    </xf>
    <xf numFmtId="0" fontId="0" fillId="4" borderId="3" xfId="0" applyFont="1" applyAlignment="1">
      <alignment horizontal="left" vertical="top" wrapText="1"/>
    </xf>
    <xf numFmtId="200" fontId="4" fillId="4" borderId="3" xfId="0" applyFont="1" applyAlignment="1">
      <alignment horizontal="right" vertical="top" wrapText="1"/>
    </xf>
    <xf numFmtId="0" fontId="4" fillId="4" borderId="2" xfId="0" applyFont="1" applyAlignment="1">
      <alignment horizontal="left" vertical="top" wrapText="1"/>
    </xf>
    <xf numFmtId="0" fontId="0" fillId="4" borderId="2" xfId="0" applyFont="1" applyAlignment="1">
      <alignment horizontal="left" vertical="top" wrapText="1"/>
    </xf>
    <xf numFmtId="0" fontId="4" fillId="4" borderId="2" xfId="0" applyFont="1" applyAlignment="1">
      <alignment horizontal="justify" vertical="top" wrapText="1"/>
    </xf>
    <xf numFmtId="200" fontId="4" fillId="4" borderId="2" xfId="0" applyFont="1" applyAlignment="1">
      <alignment horizontal="right" vertical="top" wrapText="1"/>
    </xf>
    <xf numFmtId="0" fontId="5" fillId="0" borderId="4" xfId="0" applyFont="1" applyAlignment="1">
      <alignment horizontal="left" vertical="top" wrapText="1"/>
    </xf>
    <xf numFmtId="0" fontId="5" fillId="0" borderId="0" xfId="0" applyFont="1" applyAlignment="1">
      <alignment horizontal="right" vertical="top" wrapText="1"/>
    </xf>
    <xf numFmtId="0" fontId="5" fillId="0" borderId="4" xfId="0" applyFont="1" applyAlignment="1">
      <alignment horizontal="right" vertical="top" wrapText="1"/>
    </xf>
    <xf numFmtId="0" fontId="5" fillId="0" borderId="0" xfId="0" applyFont="1" applyAlignment="1">
      <alignment horizontal="left" vertical="top" wrapText="1"/>
    </xf>
    <xf numFmtId="0" fontId="2" fillId="0" borderId="5" xfId="0" applyFont="1" applyAlignment="1">
      <alignment horizontal="left" vertical="top" wrapText="1"/>
    </xf>
    <xf numFmtId="0" fontId="2" fillId="0" borderId="5" xfId="0" applyFont="1" applyAlignment="1">
      <alignment horizontal="right" vertical="top" wrapText="1"/>
    </xf>
    <xf numFmtId="201" fontId="2" fillId="0" borderId="5" xfId="0" applyFont="1" applyAlignment="1">
      <alignment horizontal="right" vertical="top" wrapText="1"/>
    </xf>
    <xf numFmtId="201" fontId="5" fillId="0" borderId="0" xfId="0" applyFont="1" applyAlignment="1">
      <alignment horizontal="right" vertical="top" wrapText="1"/>
    </xf>
    <xf numFmtId="201" fontId="5" fillId="0" borderId="5" xfId="0" applyFont="1" applyAlignment="1">
      <alignment horizontal="right" vertical="top" wrapText="1"/>
    </xf>
    <xf numFmtId="201" fontId="6" fillId="0" borderId="0" xfId="0" applyFont="1" applyAlignment="1">
      <alignment horizontal="right" vertical="top" wrapText="1"/>
    </xf>
    <xf numFmtId="201" fontId="6" fillId="0" borderId="5" xfId="0" applyFont="1" applyAlignment="1">
      <alignment horizontal="right" vertical="top" wrapText="1"/>
    </xf>
    <xf numFmtId="0" fontId="4" fillId="4" borderId="1" xfId="0" applyFont="1" applyAlignment="1">
      <alignment horizontal="left" vertical="top" wrapText="1"/>
    </xf>
    <xf numFmtId="0" fontId="0" fillId="4" borderId="1" xfId="0" applyFont="1" applyAlignment="1">
      <alignment horizontal="left" vertical="top" wrapText="1"/>
    </xf>
    <xf numFmtId="200" fontId="4" fillId="4" borderId="1" xfId="0" applyFont="1" applyAlignment="1">
      <alignment horizontal="right" vertical="top" wrapText="1"/>
    </xf>
    <xf numFmtId="0" fontId="0" fillId="0" borderId="5" xfId="0" applyFont="1" applyAlignment="1">
      <alignment horizontal="center" vertical="center" wrapText="1"/>
    </xf>
    <xf numFmtId="0" fontId="5" fillId="0" borderId="5" xfId="0" applyFont="1" applyAlignment="1">
      <alignment horizontal="right" vertical="top" wrapText="1"/>
    </xf>
    <xf numFmtId="0" fontId="4" fillId="6" borderId="0" xfId="0" applyFont="1" applyAlignment="1">
      <alignment horizontal="left" vertical="top" wrapText="1"/>
    </xf>
    <xf numFmtId="0" fontId="0" fillId="6" borderId="0" xfId="0" applyFont="1" applyAlignment="1">
      <alignment horizontal="left" vertical="top" wrapText="1"/>
    </xf>
    <xf numFmtId="0" fontId="4" fillId="6" borderId="0" xfId="0" applyFont="1" applyAlignment="1">
      <alignment horizontal="justify" vertical="top" wrapText="1"/>
    </xf>
    <xf numFmtId="200" fontId="4" fillId="6" borderId="0" xfId="0" applyFont="1" applyAlignment="1">
      <alignment horizontal="right" vertical="top" wrapText="1"/>
    </xf>
    <xf numFmtId="0" fontId="4" fillId="6" borderId="1" xfId="0" applyFont="1" applyAlignment="1">
      <alignment horizontal="left" vertical="top" wrapText="1"/>
    </xf>
    <xf numFmtId="0" fontId="0" fillId="6" borderId="1" xfId="0" applyFont="1" applyAlignment="1">
      <alignment horizontal="left" vertical="top" wrapText="1"/>
    </xf>
    <xf numFmtId="200" fontId="4" fillId="6" borderId="1" xfId="0" applyFont="1" applyAlignment="1">
      <alignment horizontal="right" vertical="top" wrapText="1"/>
    </xf>
    <xf numFmtId="0" fontId="4" fillId="6" borderId="2" xfId="0" applyFont="1" applyAlignment="1">
      <alignment horizontal="left" vertical="top" wrapText="1"/>
    </xf>
    <xf numFmtId="0" fontId="0" fillId="6" borderId="2" xfId="0" applyFont="1" applyAlignment="1">
      <alignment horizontal="left" vertical="top" wrapText="1"/>
    </xf>
    <xf numFmtId="0" fontId="4" fillId="6" borderId="2" xfId="0" applyFont="1" applyAlignment="1">
      <alignment horizontal="justify" vertical="top" wrapText="1"/>
    </xf>
    <xf numFmtId="200" fontId="4" fillId="6" borderId="2" xfId="0" applyFont="1" applyAlignment="1">
      <alignment horizontal="right" vertical="top" wrapText="1"/>
    </xf>
    <xf numFmtId="0" fontId="4" fillId="5" borderId="3" xfId="0" applyFont="1" applyAlignment="1">
      <alignment horizontal="left" vertical="top" wrapText="1"/>
    </xf>
    <xf numFmtId="0" fontId="0" fillId="5" borderId="3" xfId="0" applyFont="1" applyAlignment="1">
      <alignment horizontal="left" vertical="top" wrapText="1"/>
    </xf>
    <xf numFmtId="200" fontId="4" fillId="5" borderId="3" xfId="0" applyFont="1" applyAlignment="1">
      <alignment horizontal="right" vertical="top" wrapText="1"/>
    </xf>
    <xf numFmtId="0" fontId="4" fillId="3" borderId="3" xfId="0" applyFont="1" applyAlignment="1">
      <alignment horizontal="left" vertical="top" wrapText="1"/>
    </xf>
    <xf numFmtId="0" fontId="0" fillId="3" borderId="3" xfId="0" applyFont="1" applyAlignment="1">
      <alignment horizontal="left" vertical="top" wrapText="1"/>
    </xf>
    <xf numFmtId="200" fontId="4" fillId="3" borderId="3" xfId="0" applyFont="1" applyAlignment="1">
      <alignment horizontal="righ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Relationship Id="rId1" Type="http://schemas.openxmlformats.org/officeDocument/2006/relationships/worksheet" Target="worksheets/sheet1.xml"/>
    <Relationship Id="rId4"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dimension ref="A1:E200"/>
  <sheetViews>
    <sheetView tabSelected="1" view="pageLayout" workbookViewId="0">
      <selection activeCell="A1" sqref="A1"/>
    </sheetView>
  </sheetViews>
  <sheetFormatPr baseColWidth="10" defaultRowHeight="15"/>
  <cols>
    <col min="1" max="1" width="6.58" customWidth="1"/>
    <col min="2" max="2" width="5.83" customWidth="1"/>
    <col min="3" max="3" width="2.81" customWidth="1"/>
    <col min="4" max="4" width="15.75" customWidth="1"/>
    <col min="5" max="5" width="9.16" customWidth="1"/>
    <col min="6" max="6" width="5.02" customWidth="1"/>
    <col min="7" max="7" width="5.00" customWidth="1"/>
    <col min="8" max="8" width="5.07" customWidth="1"/>
    <col min="9" max="9" width="4.40" customWidth="1"/>
    <col min="10" max="10" width="5.53" customWidth="1"/>
    <col min="11" max="11" width="7.25" customWidth="1"/>
    <col min="12" max="12" width="7.19" customWidth="1"/>
    <col min="13" max="13" width="7.19" customWidth="1"/>
    <col min="14" max="14" width="11.11" customWidth="1"/>
  </cols>
  <sheetData>
    <row r="1" spans="1:14" ht="17.76" thickBot="1" customHeight="1">
      <c r="A1" s="2" t="s">
        <v>0</v>
      </c>
      <c r="B1" s="4" t="s">
        <v>1</v>
      </c>
      <c r="C1" s="4"/>
      <c r="D1" s="4"/>
      <c r="E1" s="4"/>
      <c r="F1" s="4"/>
      <c r="G1" s="4"/>
      <c r="H1" s="4"/>
      <c r="I1" s="4"/>
      <c r="J1" s="4"/>
      <c r="K1" s="4"/>
      <c r="L1" s="4"/>
      <c r="M1" s="4"/>
      <c r="N1" s="5"/>
    </row>
    <row r="2" spans="1:14" ht="17.76" thickBot="1" customHeight="1">
      <c r="A2" s="4" t="s">
        <v>2</v>
      </c>
      <c r="B2" s="4"/>
      <c r="C2" s="4"/>
      <c r="D2" s="6"/>
      <c r="E2" s="6"/>
      <c r="F2" s="6"/>
      <c r="G2" s="6"/>
      <c r="H2" s="6"/>
      <c r="I2" s="6"/>
      <c r="J2" s="6"/>
      <c r="K2" s="6"/>
      <c r="L2" s="8" t="s">
        <v>3</v>
      </c>
      <c r="M2" s="10">
        <v>0</v>
      </c>
      <c r="N2" s="11"/>
    </row>
    <row r="3" spans="1:14" ht="16.68" thickBot="1" customHeight="1">
      <c r="A3" s="13" t="s">
        <v>4</v>
      </c>
      <c r="B3" s="13" t="s">
        <v>5</v>
      </c>
      <c r="C3" s="13" t="s">
        <v>6</v>
      </c>
      <c r="D3" s="13" t="s">
        <v>7</v>
      </c>
      <c r="E3" s="14"/>
      <c r="F3" s="14"/>
      <c r="G3" s="14"/>
      <c r="H3" s="14"/>
      <c r="I3" s="14"/>
      <c r="J3" s="14"/>
      <c r="K3" s="16" t="s">
        <v>8</v>
      </c>
      <c r="L3" s="16" t="s">
        <v>9</v>
      </c>
      <c r="M3" s="16" t="s">
        <v>10</v>
      </c>
      <c r="N3" s="11"/>
    </row>
    <row r="4" spans="1:14" ht="25.08" thickBot="1" customHeight="1">
      <c r="A4" s="18" t="s">
        <v>11</v>
      </c>
      <c r="B4" s="18" t="s">
        <v>12</v>
      </c>
      <c r="C4" s="19"/>
      <c r="D4" s="20"/>
      <c r="E4" s="20"/>
      <c r="F4" s="20"/>
      <c r="G4" s="20"/>
      <c r="H4" s="20"/>
      <c r="I4" s="20"/>
      <c r="J4" s="20"/>
      <c r="K4" s="19"/>
      <c r="L4" s="22">
        <f ca="1">L801</f>
        <v>0</v>
      </c>
      <c r="M4" s="22">
        <f ca="1">ROUND(L4,2)</f>
        <v>0</v>
      </c>
      <c r="N4" s="11"/>
    </row>
    <row r="5" spans="1:14" ht="15.48" thickBot="1" customHeight="1">
      <c r="A5" s="23" t="s">
        <v>13</v>
      </c>
      <c r="B5" s="23" t="s">
        <v>14</v>
      </c>
      <c r="C5" s="24"/>
      <c r="D5" s="26" t="s">
        <v>15</v>
      </c>
      <c r="E5" s="26"/>
      <c r="F5" s="26"/>
      <c r="G5" s="26"/>
      <c r="H5" s="26"/>
      <c r="I5" s="26"/>
      <c r="J5" s="26"/>
      <c r="K5" s="24"/>
      <c r="L5" s="27">
        <f ca="1">L16</f>
        <v>0</v>
      </c>
      <c r="M5" s="27">
        <f ca="1">ROUND(L5,2)</f>
        <v>0</v>
      </c>
      <c r="N5" s="11"/>
    </row>
    <row r="6" spans="1:14" ht="15.48" thickBot="1" customHeight="1">
      <c r="A6" s="28" t="s">
        <v>16</v>
      </c>
      <c r="B6" s="28" t="s">
        <v>17</v>
      </c>
      <c r="C6" s="29"/>
      <c r="D6" s="30" t="s">
        <v>18</v>
      </c>
      <c r="E6" s="30"/>
      <c r="F6" s="30"/>
      <c r="G6" s="30"/>
      <c r="H6" s="30"/>
      <c r="I6" s="30"/>
      <c r="J6" s="30"/>
      <c r="K6" s="29"/>
      <c r="L6" s="31">
        <f ca="1">L11</f>
        <v>0</v>
      </c>
      <c r="M6" s="31">
        <f ca="1">ROUND(L6,2)</f>
        <v>0</v>
      </c>
      <c r="N6" s="11"/>
    </row>
    <row r="7" spans="1:14" ht="15.48" thickBot="1" customHeight="1">
      <c r="A7" s="17" t="s">
        <v>19</v>
      </c>
      <c r="B7" s="9" t="s">
        <v>20</v>
      </c>
      <c r="C7" s="9" t="s">
        <v>21</v>
      </c>
      <c r="D7" s="32" t="s">
        <v>22</v>
      </c>
      <c r="E7" s="32"/>
      <c r="F7" s="32"/>
      <c r="G7" s="32"/>
      <c r="H7" s="32"/>
      <c r="I7" s="32"/>
      <c r="J7" s="32"/>
      <c r="K7" s="33">
        <f ca="1">ROUND(500.00,2)</f>
        <v>0</v>
      </c>
      <c r="L7" s="34">
        <f ca="1">ROUND(7.200*(1+M2/100),2)</f>
        <v>0</v>
      </c>
      <c r="M7" s="34">
        <f ca="1">ROUND(K7*L7,2)</f>
        <v>0</v>
      </c>
      <c r="N7" s="11"/>
    </row>
    <row r="8" spans="1:14" ht="49.08" thickBot="1" customHeight="1">
      <c r="A8" s="11"/>
      <c r="B8" s="11"/>
      <c r="C8" s="11"/>
      <c r="D8" s="32" t="s">
        <v>23</v>
      </c>
      <c r="E8" s="32"/>
      <c r="F8" s="32"/>
      <c r="G8" s="32"/>
      <c r="H8" s="32"/>
      <c r="I8" s="32"/>
      <c r="J8" s="32"/>
      <c r="K8" s="32"/>
      <c r="L8" s="32"/>
      <c r="M8" s="32"/>
      <c r="N8" s="11"/>
    </row>
    <row r="9" spans="1:14" ht="15.48" thickBot="1" customHeight="1">
      <c r="A9" s="17" t="s">
        <v>24</v>
      </c>
      <c r="B9" s="9" t="s">
        <v>25</v>
      </c>
      <c r="C9" s="9" t="s">
        <v>26</v>
      </c>
      <c r="D9" s="32" t="s">
        <v>27</v>
      </c>
      <c r="E9" s="32"/>
      <c r="F9" s="32"/>
      <c r="G9" s="32"/>
      <c r="H9" s="32"/>
      <c r="I9" s="32"/>
      <c r="J9" s="32"/>
      <c r="K9" s="33">
        <f ca="1">ROUND(500.00,2)</f>
        <v>0</v>
      </c>
      <c r="L9" s="34">
        <f ca="1">ROUND(4.200*(1+M2/100),2)</f>
        <v>0</v>
      </c>
      <c r="M9" s="34">
        <f ca="1">ROUND(K9*L9,2)</f>
        <v>0</v>
      </c>
      <c r="N9" s="11"/>
    </row>
    <row r="10" spans="1:14" ht="49.08" thickBot="1" customHeight="1">
      <c r="A10" s="11"/>
      <c r="B10" s="11"/>
      <c r="C10" s="11"/>
      <c r="D10" s="32" t="s">
        <v>28</v>
      </c>
      <c r="E10" s="32"/>
      <c r="F10" s="32"/>
      <c r="G10" s="32"/>
      <c r="H10" s="32"/>
      <c r="I10" s="32"/>
      <c r="J10" s="32"/>
      <c r="K10" s="32"/>
      <c r="L10" s="32"/>
      <c r="M10" s="32"/>
      <c r="N10" s="11"/>
    </row>
    <row r="11" spans="1:14" ht="15.48" thickBot="1" customHeight="1">
      <c r="A11" s="35"/>
      <c r="B11" s="35"/>
      <c r="C11" s="35"/>
      <c r="D11" s="36" t="s">
        <v>29</v>
      </c>
      <c r="E11" s="37"/>
      <c r="F11" s="37"/>
      <c r="G11" s="37"/>
      <c r="H11" s="37"/>
      <c r="I11" s="37"/>
      <c r="J11" s="37"/>
      <c r="K11" s="37"/>
      <c r="L11" s="38">
        <f ca="1">M7+M9</f>
        <v>0</v>
      </c>
      <c r="M11" s="38">
        <f ca="1">ROUND(L11,2)</f>
        <v>0</v>
      </c>
      <c r="N11" s="11"/>
    </row>
    <row r="12" spans="1:14" ht="15.48" thickBot="1" customHeight="1">
      <c r="A12" s="39" t="s">
        <v>30</v>
      </c>
      <c r="B12" s="39" t="s">
        <v>31</v>
      </c>
      <c r="C12" s="40"/>
      <c r="D12" s="41" t="s">
        <v>32</v>
      </c>
      <c r="E12" s="41"/>
      <c r="F12" s="41"/>
      <c r="G12" s="41"/>
      <c r="H12" s="41"/>
      <c r="I12" s="41"/>
      <c r="J12" s="41"/>
      <c r="K12" s="40"/>
      <c r="L12" s="42">
        <f ca="1">L15</f>
        <v>0</v>
      </c>
      <c r="M12" s="42">
        <f ca="1">ROUND(L12,2)</f>
        <v>0</v>
      </c>
      <c r="N12" s="11"/>
    </row>
    <row r="13" spans="1:14" ht="15.48" thickBot="1" customHeight="1">
      <c r="A13" s="17" t="s">
        <v>33</v>
      </c>
      <c r="B13" s="9" t="s">
        <v>34</v>
      </c>
      <c r="C13" s="9" t="s">
        <v>35</v>
      </c>
      <c r="D13" s="32" t="s">
        <v>36</v>
      </c>
      <c r="E13" s="32"/>
      <c r="F13" s="32"/>
      <c r="G13" s="32"/>
      <c r="H13" s="32"/>
      <c r="I13" s="32"/>
      <c r="J13" s="32"/>
      <c r="K13" s="33">
        <f ca="1">ROUND(100.00,2)</f>
        <v>0</v>
      </c>
      <c r="L13" s="34">
        <f ca="1">ROUND(16.110*(1+M2/100),2)</f>
        <v>0</v>
      </c>
      <c r="M13" s="34">
        <f ca="1">ROUND(K13*L13,2)</f>
        <v>0</v>
      </c>
      <c r="N13" s="11"/>
    </row>
    <row r="14" spans="1:14" ht="49.08" thickBot="1" customHeight="1">
      <c r="A14" s="11"/>
      <c r="B14" s="11"/>
      <c r="C14" s="11"/>
      <c r="D14" s="32" t="s">
        <v>37</v>
      </c>
      <c r="E14" s="32"/>
      <c r="F14" s="32"/>
      <c r="G14" s="32"/>
      <c r="H14" s="32"/>
      <c r="I14" s="32"/>
      <c r="J14" s="32"/>
      <c r="K14" s="32"/>
      <c r="L14" s="32"/>
      <c r="M14" s="32"/>
      <c r="N14" s="11"/>
    </row>
    <row r="15" spans="1:14" ht="15.48" thickBot="1" customHeight="1">
      <c r="A15" s="35"/>
      <c r="B15" s="35"/>
      <c r="C15" s="35"/>
      <c r="D15" s="36" t="s">
        <v>38</v>
      </c>
      <c r="E15" s="37"/>
      <c r="F15" s="37"/>
      <c r="G15" s="37"/>
      <c r="H15" s="37"/>
      <c r="I15" s="37"/>
      <c r="J15" s="37"/>
      <c r="K15" s="37"/>
      <c r="L15" s="38">
        <f ca="1">M13</f>
        <v>0</v>
      </c>
      <c r="M15" s="38">
        <f ca="1">ROUND(L15,2)</f>
        <v>0</v>
      </c>
      <c r="N15" s="11"/>
    </row>
    <row r="16" spans="1:14" ht="15.48" thickBot="1" customHeight="1">
      <c r="A16" s="43"/>
      <c r="B16" s="43"/>
      <c r="C16" s="43"/>
      <c r="D16" s="44" t="s">
        <v>39</v>
      </c>
      <c r="E16" s="45"/>
      <c r="F16" s="45"/>
      <c r="G16" s="45"/>
      <c r="H16" s="45"/>
      <c r="I16" s="45"/>
      <c r="J16" s="45"/>
      <c r="K16" s="45"/>
      <c r="L16" s="46">
        <f ca="1">M11+M15</f>
        <v>0</v>
      </c>
      <c r="M16" s="46">
        <f ca="1">ROUND(L16,2)</f>
        <v>0</v>
      </c>
      <c r="N16" s="11"/>
    </row>
    <row r="17" spans="1:14" ht="15.48" thickBot="1" customHeight="1">
      <c r="A17" s="47" t="s">
        <v>40</v>
      </c>
      <c r="B17" s="47" t="s">
        <v>41</v>
      </c>
      <c r="C17" s="48"/>
      <c r="D17" s="49" t="s">
        <v>42</v>
      </c>
      <c r="E17" s="49"/>
      <c r="F17" s="49"/>
      <c r="G17" s="49"/>
      <c r="H17" s="49"/>
      <c r="I17" s="49"/>
      <c r="J17" s="49"/>
      <c r="K17" s="48"/>
      <c r="L17" s="50">
        <f ca="1">L42</f>
        <v>0</v>
      </c>
      <c r="M17" s="50">
        <f ca="1">ROUND(L17,2)</f>
        <v>0</v>
      </c>
      <c r="N17" s="11"/>
    </row>
    <row r="18" spans="1:14" ht="15.48" thickBot="1" customHeight="1">
      <c r="A18" s="17" t="s">
        <v>43</v>
      </c>
      <c r="B18" s="9" t="s">
        <v>44</v>
      </c>
      <c r="C18" s="9" t="s">
        <v>45</v>
      </c>
      <c r="D18" s="32" t="s">
        <v>46</v>
      </c>
      <c r="E18" s="32"/>
      <c r="F18" s="32"/>
      <c r="G18" s="32"/>
      <c r="H18" s="32"/>
      <c r="I18" s="32"/>
      <c r="J18" s="32"/>
      <c r="K18" s="33">
        <f ca="1">ROUND(0.00,2)</f>
        <v>0</v>
      </c>
      <c r="L18" s="34">
        <f ca="1">ROUND(13.460*(1+M2/100),2)</f>
        <v>0</v>
      </c>
      <c r="M18" s="34">
        <f ca="1">ROUND(K18*L18,2)</f>
        <v>0</v>
      </c>
      <c r="N18" s="11"/>
    </row>
    <row r="19" spans="1:14" ht="21.36" thickBot="1" customHeight="1">
      <c r="A19" s="11"/>
      <c r="B19" s="11"/>
      <c r="C19" s="11"/>
      <c r="D19" s="32" t="s">
        <v>47</v>
      </c>
      <c r="E19" s="32"/>
      <c r="F19" s="32"/>
      <c r="G19" s="32"/>
      <c r="H19" s="32"/>
      <c r="I19" s="32"/>
      <c r="J19" s="32"/>
      <c r="K19" s="32"/>
      <c r="L19" s="32"/>
      <c r="M19" s="32"/>
      <c r="N19" s="11"/>
    </row>
    <row r="20" spans="1:14" ht="15.48" thickBot="1" customHeight="1">
      <c r="A20" s="17" t="s">
        <v>48</v>
      </c>
      <c r="B20" s="9" t="s">
        <v>49</v>
      </c>
      <c r="C20" s="9" t="s">
        <v>50</v>
      </c>
      <c r="D20" s="32" t="s">
        <v>51</v>
      </c>
      <c r="E20" s="32"/>
      <c r="F20" s="32"/>
      <c r="G20" s="32"/>
      <c r="H20" s="32"/>
      <c r="I20" s="32"/>
      <c r="J20" s="32"/>
      <c r="K20" s="33">
        <f ca="1">ROUND(50.00,2)</f>
        <v>0</v>
      </c>
      <c r="L20" s="34">
        <f ca="1">ROUND(7.070*(1+M2/100),2)</f>
        <v>0</v>
      </c>
      <c r="M20" s="34">
        <f ca="1">ROUND(K20*L20,2)</f>
        <v>0</v>
      </c>
      <c r="N20" s="11"/>
    </row>
    <row r="21" spans="1:14" ht="21.36" thickBot="1" customHeight="1">
      <c r="A21" s="11"/>
      <c r="B21" s="11"/>
      <c r="C21" s="11"/>
      <c r="D21" s="32" t="s">
        <v>52</v>
      </c>
      <c r="E21" s="32"/>
      <c r="F21" s="32"/>
      <c r="G21" s="32"/>
      <c r="H21" s="32"/>
      <c r="I21" s="32"/>
      <c r="J21" s="32"/>
      <c r="K21" s="32"/>
      <c r="L21" s="32"/>
      <c r="M21" s="32"/>
      <c r="N21" s="11"/>
    </row>
    <row r="22" spans="1:14" ht="15.48" thickBot="1" customHeight="1">
      <c r="A22" s="17" t="s">
        <v>53</v>
      </c>
      <c r="B22" s="9" t="s">
        <v>54</v>
      </c>
      <c r="C22" s="9" t="s">
        <v>55</v>
      </c>
      <c r="D22" s="32" t="s">
        <v>56</v>
      </c>
      <c r="E22" s="32"/>
      <c r="F22" s="32"/>
      <c r="G22" s="32"/>
      <c r="H22" s="32"/>
      <c r="I22" s="32"/>
      <c r="J22" s="32"/>
      <c r="K22" s="33">
        <f ca="1">ROUND(0.00,2)</f>
        <v>0</v>
      </c>
      <c r="L22" s="34">
        <f ca="1">ROUND(22.430*(1+M2/100),2)</f>
        <v>0</v>
      </c>
      <c r="M22" s="34">
        <f ca="1">ROUND(K22*L22,2)</f>
        <v>0</v>
      </c>
      <c r="N22" s="11"/>
    </row>
    <row r="23" spans="1:14" ht="21.36" thickBot="1" customHeight="1">
      <c r="A23" s="11"/>
      <c r="B23" s="11"/>
      <c r="C23" s="11"/>
      <c r="D23" s="32" t="s">
        <v>57</v>
      </c>
      <c r="E23" s="32"/>
      <c r="F23" s="32"/>
      <c r="G23" s="32"/>
      <c r="H23" s="32"/>
      <c r="I23" s="32"/>
      <c r="J23" s="32"/>
      <c r="K23" s="32"/>
      <c r="L23" s="32"/>
      <c r="M23" s="32"/>
      <c r="N23" s="11"/>
    </row>
    <row r="24" spans="1:14" ht="15.48" thickBot="1" customHeight="1">
      <c r="A24" s="17" t="s">
        <v>58</v>
      </c>
      <c r="B24" s="9" t="s">
        <v>59</v>
      </c>
      <c r="C24" s="9" t="s">
        <v>60</v>
      </c>
      <c r="D24" s="32" t="s">
        <v>61</v>
      </c>
      <c r="E24" s="32"/>
      <c r="F24" s="32"/>
      <c r="G24" s="32"/>
      <c r="H24" s="32"/>
      <c r="I24" s="32"/>
      <c r="J24" s="32"/>
      <c r="K24" s="33">
        <f ca="1">ROUND(1.00,2)</f>
        <v>0</v>
      </c>
      <c r="L24" s="34">
        <f ca="1">ROUND(239.940*(1+M2/100),2)</f>
        <v>0</v>
      </c>
      <c r="M24" s="34">
        <f ca="1">ROUND(K24*L24,2)</f>
        <v>0</v>
      </c>
      <c r="N24" s="11"/>
    </row>
    <row r="25" spans="1:14" ht="21.36" thickBot="1" customHeight="1">
      <c r="A25" s="11"/>
      <c r="B25" s="11"/>
      <c r="C25" s="11"/>
      <c r="D25" s="32" t="s">
        <v>62</v>
      </c>
      <c r="E25" s="32"/>
      <c r="F25" s="32"/>
      <c r="G25" s="32"/>
      <c r="H25" s="32"/>
      <c r="I25" s="32"/>
      <c r="J25" s="32"/>
      <c r="K25" s="32"/>
      <c r="L25" s="32"/>
      <c r="M25" s="32"/>
      <c r="N25" s="11"/>
    </row>
    <row r="26" spans="1:14" ht="15.48" thickBot="1" customHeight="1">
      <c r="A26" s="17" t="s">
        <v>63</v>
      </c>
      <c r="B26" s="9" t="s">
        <v>64</v>
      </c>
      <c r="C26" s="9" t="s">
        <v>65</v>
      </c>
      <c r="D26" s="32" t="s">
        <v>66</v>
      </c>
      <c r="E26" s="32"/>
      <c r="F26" s="32"/>
      <c r="G26" s="32"/>
      <c r="H26" s="32"/>
      <c r="I26" s="32"/>
      <c r="J26" s="32"/>
      <c r="K26" s="33">
        <f ca="1">ROUND(2.00,2)</f>
        <v>0</v>
      </c>
      <c r="L26" s="34">
        <f ca="1">ROUND(6.800*(1+M2/100),2)</f>
        <v>0</v>
      </c>
      <c r="M26" s="34">
        <f ca="1">ROUND(K26*L26,2)</f>
        <v>0</v>
      </c>
      <c r="N26" s="11"/>
    </row>
    <row r="27" spans="1:14" ht="12.12" thickBot="1" customHeight="1">
      <c r="A27" s="11"/>
      <c r="B27" s="11"/>
      <c r="C27" s="11"/>
      <c r="D27" s="32" t="s">
        <v>67</v>
      </c>
      <c r="E27" s="32"/>
      <c r="F27" s="32"/>
      <c r="G27" s="32"/>
      <c r="H27" s="32"/>
      <c r="I27" s="32"/>
      <c r="J27" s="32"/>
      <c r="K27" s="32"/>
      <c r="L27" s="32"/>
      <c r="M27" s="32"/>
      <c r="N27" s="11"/>
    </row>
    <row r="28" spans="1:14" ht="15.48" thickBot="1" customHeight="1">
      <c r="A28" s="17" t="s">
        <v>68</v>
      </c>
      <c r="B28" s="9" t="s">
        <v>69</v>
      </c>
      <c r="C28" s="9" t="s">
        <v>70</v>
      </c>
      <c r="D28" s="32" t="s">
        <v>71</v>
      </c>
      <c r="E28" s="32"/>
      <c r="F28" s="32"/>
      <c r="G28" s="32"/>
      <c r="H28" s="32"/>
      <c r="I28" s="32"/>
      <c r="J28" s="32"/>
      <c r="K28" s="33">
        <f ca="1">ROUND(1.00,2)</f>
        <v>0</v>
      </c>
      <c r="L28" s="34">
        <f ca="1">ROUND(24.180*(1+M2/100),2)</f>
        <v>0</v>
      </c>
      <c r="M28" s="34">
        <f ca="1">ROUND(K28*L28,2)</f>
        <v>0</v>
      </c>
      <c r="N28" s="11"/>
    </row>
    <row r="29" spans="1:14" ht="21.36" thickBot="1" customHeight="1">
      <c r="A29" s="11"/>
      <c r="B29" s="11"/>
      <c r="C29" s="11"/>
      <c r="D29" s="32" t="s">
        <v>72</v>
      </c>
      <c r="E29" s="32"/>
      <c r="F29" s="32"/>
      <c r="G29" s="32"/>
      <c r="H29" s="32"/>
      <c r="I29" s="32"/>
      <c r="J29" s="32"/>
      <c r="K29" s="32"/>
      <c r="L29" s="32"/>
      <c r="M29" s="32"/>
      <c r="N29" s="11"/>
    </row>
    <row r="30" spans="1:14" ht="15.48" thickBot="1" customHeight="1">
      <c r="A30" s="17" t="s">
        <v>73</v>
      </c>
      <c r="B30" s="9" t="s">
        <v>74</v>
      </c>
      <c r="C30" s="9" t="s">
        <v>75</v>
      </c>
      <c r="D30" s="32" t="s">
        <v>76</v>
      </c>
      <c r="E30" s="32"/>
      <c r="F30" s="32"/>
      <c r="G30" s="32"/>
      <c r="H30" s="32"/>
      <c r="I30" s="32"/>
      <c r="J30" s="32"/>
      <c r="K30" s="33">
        <f ca="1">ROUND(1.00,2)</f>
        <v>0</v>
      </c>
      <c r="L30" s="34">
        <f ca="1">ROUND(23.580*(1+M2/100),2)</f>
        <v>0</v>
      </c>
      <c r="M30" s="34">
        <f ca="1">ROUND(K30*L30,2)</f>
        <v>0</v>
      </c>
      <c r="N30" s="11"/>
    </row>
    <row r="31" spans="1:14" ht="21.36" thickBot="1" customHeight="1">
      <c r="A31" s="11"/>
      <c r="B31" s="11"/>
      <c r="C31" s="11"/>
      <c r="D31" s="32" t="s">
        <v>77</v>
      </c>
      <c r="E31" s="32"/>
      <c r="F31" s="32"/>
      <c r="G31" s="32"/>
      <c r="H31" s="32"/>
      <c r="I31" s="32"/>
      <c r="J31" s="32"/>
      <c r="K31" s="32"/>
      <c r="L31" s="32"/>
      <c r="M31" s="32"/>
      <c r="N31" s="11"/>
    </row>
    <row r="32" spans="1:14" ht="15.48" thickBot="1" customHeight="1">
      <c r="A32" s="17" t="s">
        <v>78</v>
      </c>
      <c r="B32" s="9" t="s">
        <v>79</v>
      </c>
      <c r="C32" s="9" t="s">
        <v>80</v>
      </c>
      <c r="D32" s="32" t="s">
        <v>81</v>
      </c>
      <c r="E32" s="32"/>
      <c r="F32" s="32"/>
      <c r="G32" s="32"/>
      <c r="H32" s="32"/>
      <c r="I32" s="32"/>
      <c r="J32" s="32"/>
      <c r="K32" s="33">
        <f ca="1">SUM(K35:K35)</f>
        <v>0</v>
      </c>
      <c r="L32" s="34">
        <f ca="1">ROUND(2.380*(1+M2/100),2)</f>
        <v>0</v>
      </c>
      <c r="M32" s="34">
        <f ca="1">ROUND(K32*L32,2)</f>
        <v>0</v>
      </c>
      <c r="N32" s="11"/>
    </row>
    <row r="33" spans="1:14" ht="12.12" thickBot="1" customHeight="1">
      <c r="A33" s="11"/>
      <c r="B33" s="11"/>
      <c r="C33" s="11"/>
      <c r="D33" s="32" t="s">
        <v>82</v>
      </c>
      <c r="E33" s="32"/>
      <c r="F33" s="32"/>
      <c r="G33" s="32"/>
      <c r="H33" s="32"/>
      <c r="I33" s="32"/>
      <c r="J33" s="32"/>
      <c r="K33" s="32"/>
      <c r="L33" s="32"/>
      <c r="M33" s="32"/>
      <c r="N33" s="11"/>
    </row>
    <row r="34" spans="1:14" ht="15.12" thickBot="1" customHeight="1">
      <c r="A34" s="11"/>
      <c r="B34" s="11"/>
      <c r="C34" s="11"/>
      <c r="D34" s="11"/>
      <c r="E34" s="51"/>
      <c r="F34" s="53" t="s">
        <v>83</v>
      </c>
      <c r="G34" s="53" t="s">
        <v>84</v>
      </c>
      <c r="H34" s="53" t="s">
        <v>85</v>
      </c>
      <c r="I34" s="53" t="s">
        <v>86</v>
      </c>
      <c r="J34" s="53" t="s">
        <v>87</v>
      </c>
      <c r="K34" s="53" t="s">
        <v>88</v>
      </c>
      <c r="L34" s="11"/>
      <c r="M34" s="11"/>
      <c r="N34" s="11"/>
    </row>
    <row r="35" spans="1:14" ht="15.12" thickBot="1" customHeight="1">
      <c r="A35" s="11"/>
      <c r="B35" s="11"/>
      <c r="C35" s="11"/>
      <c r="D35" s="54"/>
      <c r="E35" s="55" t="s">
        <v>89</v>
      </c>
      <c r="F35" s="56"/>
      <c r="G35" s="57">
        <v>15.000</v>
      </c>
      <c r="H35" s="57"/>
      <c r="I35" s="57">
        <v>1.000</v>
      </c>
      <c r="J35" s="59">
        <f ca="1">ROUND(G35*I35,3)</f>
        <v>0</v>
      </c>
      <c r="K35" s="61">
        <f ca="1">SUM(J35:J35)</f>
        <v>0</v>
      </c>
      <c r="L35" s="11"/>
      <c r="M35" s="11"/>
      <c r="N35" s="11"/>
    </row>
    <row r="36" spans="1:14" ht="15.48" thickBot="1" customHeight="1">
      <c r="A36" s="17" t="s">
        <v>90</v>
      </c>
      <c r="B36" s="9" t="s">
        <v>91</v>
      </c>
      <c r="C36" s="9" t="s">
        <v>92</v>
      </c>
      <c r="D36" s="32" t="s">
        <v>93</v>
      </c>
      <c r="E36" s="32"/>
      <c r="F36" s="32"/>
      <c r="G36" s="32"/>
      <c r="H36" s="32"/>
      <c r="I36" s="32"/>
      <c r="J36" s="32"/>
      <c r="K36" s="33">
        <f ca="1">ROUND(1.00,2)</f>
        <v>0</v>
      </c>
      <c r="L36" s="34">
        <f ca="1">ROUND(7.660*(1+M2/100),2)</f>
        <v>0</v>
      </c>
      <c r="M36" s="34">
        <f ca="1">ROUND(K36*L36,2)</f>
        <v>0</v>
      </c>
      <c r="N36" s="11"/>
    </row>
    <row r="37" spans="1:14" ht="21.36" thickBot="1" customHeight="1">
      <c r="A37" s="11"/>
      <c r="B37" s="11"/>
      <c r="C37" s="11"/>
      <c r="D37" s="32" t="s">
        <v>94</v>
      </c>
      <c r="E37" s="32"/>
      <c r="F37" s="32"/>
      <c r="G37" s="32"/>
      <c r="H37" s="32"/>
      <c r="I37" s="32"/>
      <c r="J37" s="32"/>
      <c r="K37" s="32"/>
      <c r="L37" s="32"/>
      <c r="M37" s="32"/>
      <c r="N37" s="11"/>
    </row>
    <row r="38" spans="1:14" ht="15.48" thickBot="1" customHeight="1">
      <c r="A38" s="17" t="s">
        <v>95</v>
      </c>
      <c r="B38" s="9" t="s">
        <v>96</v>
      </c>
      <c r="C38" s="9" t="s">
        <v>97</v>
      </c>
      <c r="D38" s="32" t="s">
        <v>98</v>
      </c>
      <c r="E38" s="32"/>
      <c r="F38" s="32"/>
      <c r="G38" s="32"/>
      <c r="H38" s="32"/>
      <c r="I38" s="32"/>
      <c r="J38" s="32"/>
      <c r="K38" s="33">
        <f ca="1">SUM(K41:K41)</f>
        <v>0</v>
      </c>
      <c r="L38" s="34">
        <f ca="1">ROUND(184.430*(1+M2/100),2)</f>
        <v>0</v>
      </c>
      <c r="M38" s="34">
        <f ca="1">ROUND(K38*L38,2)</f>
        <v>0</v>
      </c>
      <c r="N38" s="11"/>
    </row>
    <row r="39" spans="1:14" ht="30.60" thickBot="1" customHeight="1">
      <c r="A39" s="11"/>
      <c r="B39" s="11"/>
      <c r="C39" s="11"/>
      <c r="D39" s="32" t="s">
        <v>99</v>
      </c>
      <c r="E39" s="32"/>
      <c r="F39" s="32"/>
      <c r="G39" s="32"/>
      <c r="H39" s="32"/>
      <c r="I39" s="32"/>
      <c r="J39" s="32"/>
      <c r="K39" s="32"/>
      <c r="L39" s="32"/>
      <c r="M39" s="32"/>
      <c r="N39" s="11"/>
    </row>
    <row r="40" spans="1:14" ht="15.12" thickBot="1" customHeight="1">
      <c r="A40" s="11"/>
      <c r="B40" s="11"/>
      <c r="C40" s="11"/>
      <c r="D40" s="11"/>
      <c r="E40" s="51"/>
      <c r="F40" s="53" t="s">
        <v>100</v>
      </c>
      <c r="G40" s="53" t="s">
        <v>101</v>
      </c>
      <c r="H40" s="53" t="s">
        <v>102</v>
      </c>
      <c r="I40" s="53" t="s">
        <v>103</v>
      </c>
      <c r="J40" s="53" t="s">
        <v>104</v>
      </c>
      <c r="K40" s="53" t="s">
        <v>105</v>
      </c>
      <c r="L40" s="11"/>
      <c r="M40" s="11"/>
      <c r="N40" s="11"/>
    </row>
    <row r="41" spans="1:14" ht="21.36" thickBot="1" customHeight="1">
      <c r="A41" s="11"/>
      <c r="B41" s="11"/>
      <c r="C41" s="11"/>
      <c r="D41" s="54"/>
      <c r="E41" s="55" t="s">
        <v>106</v>
      </c>
      <c r="F41" s="56"/>
      <c r="G41" s="57"/>
      <c r="H41" s="57">
        <v>1.400</v>
      </c>
      <c r="I41" s="57">
        <v>2.400</v>
      </c>
      <c r="J41" s="59">
        <f ca="1">ROUND(H41*I41,3)</f>
        <v>0</v>
      </c>
      <c r="K41" s="61">
        <f ca="1">SUM(J41:J41)</f>
        <v>0</v>
      </c>
      <c r="L41" s="11"/>
      <c r="M41" s="11"/>
      <c r="N41" s="11"/>
    </row>
    <row r="42" spans="1:14" ht="15.48" thickBot="1" customHeight="1">
      <c r="A42" s="35"/>
      <c r="B42" s="35"/>
      <c r="C42" s="35"/>
      <c r="D42" s="62" t="s">
        <v>107</v>
      </c>
      <c r="E42" s="63"/>
      <c r="F42" s="63"/>
      <c r="G42" s="63"/>
      <c r="H42" s="63"/>
      <c r="I42" s="63"/>
      <c r="J42" s="63"/>
      <c r="K42" s="63"/>
      <c r="L42" s="64">
        <f ca="1">M18+M20+M22+M24+M26+M28+M30+M32+M36+M38</f>
        <v>0</v>
      </c>
      <c r="M42" s="64">
        <f ca="1">ROUND(L42,2)</f>
        <v>0</v>
      </c>
      <c r="N42" s="11"/>
    </row>
    <row r="43" spans="1:14" ht="15.48" thickBot="1" customHeight="1">
      <c r="A43" s="47" t="s">
        <v>108</v>
      </c>
      <c r="B43" s="47" t="s">
        <v>109</v>
      </c>
      <c r="C43" s="48"/>
      <c r="D43" s="49" t="s">
        <v>110</v>
      </c>
      <c r="E43" s="49"/>
      <c r="F43" s="49"/>
      <c r="G43" s="49"/>
      <c r="H43" s="49"/>
      <c r="I43" s="49"/>
      <c r="J43" s="49"/>
      <c r="K43" s="48"/>
      <c r="L43" s="50">
        <f ca="1">L65</f>
        <v>0</v>
      </c>
      <c r="M43" s="50">
        <f ca="1">ROUND(L43,2)</f>
        <v>0</v>
      </c>
      <c r="N43" s="11"/>
    </row>
    <row r="44" spans="1:14" ht="15.48" thickBot="1" customHeight="1">
      <c r="A44" s="17" t="s">
        <v>111</v>
      </c>
      <c r="B44" s="9" t="s">
        <v>112</v>
      </c>
      <c r="C44" s="9" t="s">
        <v>113</v>
      </c>
      <c r="D44" s="32" t="s">
        <v>114</v>
      </c>
      <c r="E44" s="32"/>
      <c r="F44" s="32"/>
      <c r="G44" s="32"/>
      <c r="H44" s="32"/>
      <c r="I44" s="32"/>
      <c r="J44" s="32"/>
      <c r="K44" s="33">
        <f ca="1">SUM(K47:K48)</f>
        <v>0</v>
      </c>
      <c r="L44" s="34">
        <f ca="1">ROUND(7.070*(1+M2/100),2)</f>
        <v>0</v>
      </c>
      <c r="M44" s="34">
        <f ca="1">ROUND(K44*L44,2)</f>
        <v>0</v>
      </c>
      <c r="N44" s="11"/>
    </row>
    <row r="45" spans="1:14" ht="12.12" thickBot="1" customHeight="1">
      <c r="A45" s="11"/>
      <c r="B45" s="11"/>
      <c r="C45" s="11"/>
      <c r="D45" s="32" t="s">
        <v>115</v>
      </c>
      <c r="E45" s="32"/>
      <c r="F45" s="32"/>
      <c r="G45" s="32"/>
      <c r="H45" s="32"/>
      <c r="I45" s="32"/>
      <c r="J45" s="32"/>
      <c r="K45" s="32"/>
      <c r="L45" s="32"/>
      <c r="M45" s="32"/>
      <c r="N45" s="11"/>
    </row>
    <row r="46" spans="1:14" ht="24.36" thickBot="1" customHeight="1">
      <c r="A46" s="11"/>
      <c r="B46" s="11"/>
      <c r="C46" s="11"/>
      <c r="D46" s="11"/>
      <c r="E46" s="51"/>
      <c r="F46" s="53" t="s">
        <v>116</v>
      </c>
      <c r="G46" s="53" t="s">
        <v>117</v>
      </c>
      <c r="H46" s="53" t="s">
        <v>118</v>
      </c>
      <c r="I46" s="53" t="s">
        <v>119</v>
      </c>
      <c r="J46" s="53" t="s">
        <v>120</v>
      </c>
      <c r="K46" s="53" t="s">
        <v>121</v>
      </c>
      <c r="L46" s="11"/>
      <c r="M46" s="11"/>
      <c r="N46" s="11"/>
    </row>
    <row r="47" spans="1:14" ht="15.12" thickBot="1" customHeight="1">
      <c r="A47" s="11"/>
      <c r="B47" s="11"/>
      <c r="C47" s="11"/>
      <c r="D47" s="54"/>
      <c r="E47" s="55" t="s">
        <v>122</v>
      </c>
      <c r="F47" s="56"/>
      <c r="G47" s="57"/>
      <c r="H47" s="57">
        <v>0.500</v>
      </c>
      <c r="I47" s="57">
        <v>50.000</v>
      </c>
      <c r="J47" s="59">
        <f ca="1">ROUND(H47*I47,3)</f>
        <v>0</v>
      </c>
      <c r="K47" s="65"/>
      <c r="L47" s="11"/>
      <c r="M47" s="11"/>
      <c r="N47" s="11"/>
    </row>
    <row r="48" spans="1:14" ht="30.60" thickBot="1" customHeight="1">
      <c r="A48" s="11"/>
      <c r="B48" s="11"/>
      <c r="C48" s="11"/>
      <c r="D48" s="54"/>
      <c r="E48" s="9" t="s">
        <v>123</v>
      </c>
      <c r="F48" s="7"/>
      <c r="G48" s="33"/>
      <c r="H48" s="33">
        <v>0.500</v>
      </c>
      <c r="I48" s="33">
        <v>50.000</v>
      </c>
      <c r="J48" s="58">
        <f ca="1">ROUND(H48*I48,3)</f>
        <v>0</v>
      </c>
      <c r="K48" s="60">
        <f ca="1">SUM(J47:J48)</f>
        <v>0</v>
      </c>
      <c r="L48" s="11"/>
      <c r="M48" s="11"/>
      <c r="N48" s="11"/>
    </row>
    <row r="49" spans="1:14" ht="15.48" thickBot="1" customHeight="1">
      <c r="A49" s="17" t="s">
        <v>124</v>
      </c>
      <c r="B49" s="9" t="s">
        <v>125</v>
      </c>
      <c r="C49" s="9" t="s">
        <v>126</v>
      </c>
      <c r="D49" s="32" t="s">
        <v>127</v>
      </c>
      <c r="E49" s="32"/>
      <c r="F49" s="32"/>
      <c r="G49" s="32"/>
      <c r="H49" s="32"/>
      <c r="I49" s="32"/>
      <c r="J49" s="32"/>
      <c r="K49" s="33">
        <f ca="1">SUM(K52:K54)</f>
        <v>0</v>
      </c>
      <c r="L49" s="34">
        <f ca="1">ROUND(30.650*(1+M2/100),2)</f>
        <v>0</v>
      </c>
      <c r="M49" s="34">
        <f ca="1">ROUND(K49*L49,2)</f>
        <v>0</v>
      </c>
      <c r="N49" s="11"/>
    </row>
    <row r="50" spans="1:14" ht="12.12" thickBot="1" customHeight="1">
      <c r="A50" s="11"/>
      <c r="B50" s="11"/>
      <c r="C50" s="11"/>
      <c r="D50" s="32" t="s">
        <v>128</v>
      </c>
      <c r="E50" s="32"/>
      <c r="F50" s="32"/>
      <c r="G50" s="32"/>
      <c r="H50" s="32"/>
      <c r="I50" s="32"/>
      <c r="J50" s="32"/>
      <c r="K50" s="32"/>
      <c r="L50" s="32"/>
      <c r="M50" s="32"/>
      <c r="N50" s="11"/>
    </row>
    <row r="51" spans="1:14" ht="15.12" thickBot="1" customHeight="1">
      <c r="A51" s="11"/>
      <c r="B51" s="11"/>
      <c r="C51" s="11"/>
      <c r="D51" s="11"/>
      <c r="E51" s="51"/>
      <c r="F51" s="53" t="s">
        <v>129</v>
      </c>
      <c r="G51" s="53" t="s">
        <v>130</v>
      </c>
      <c r="H51" s="53" t="s">
        <v>131</v>
      </c>
      <c r="I51" s="53" t="s">
        <v>132</v>
      </c>
      <c r="J51" s="53" t="s">
        <v>133</v>
      </c>
      <c r="K51" s="53" t="s">
        <v>134</v>
      </c>
      <c r="L51" s="11"/>
      <c r="M51" s="11"/>
      <c r="N51" s="11"/>
    </row>
    <row r="52" spans="1:14" ht="21.36" thickBot="1" customHeight="1">
      <c r="A52" s="11"/>
      <c r="B52" s="11"/>
      <c r="C52" s="11"/>
      <c r="D52" s="54"/>
      <c r="E52" s="55" t="s">
        <v>135</v>
      </c>
      <c r="F52" s="56">
        <v>2</v>
      </c>
      <c r="G52" s="57">
        <v>0.800</v>
      </c>
      <c r="H52" s="57">
        <v>0.300</v>
      </c>
      <c r="I52" s="57">
        <v>3.200</v>
      </c>
      <c r="J52" s="59">
        <f ca="1">ROUND(F52*G52*H52*I52,3)</f>
        <v>0</v>
      </c>
      <c r="K52" s="65"/>
      <c r="L52" s="11"/>
      <c r="M52" s="11"/>
      <c r="N52" s="11"/>
    </row>
    <row r="53" spans="1:14" ht="21.36" thickBot="1" customHeight="1">
      <c r="A53" s="11"/>
      <c r="B53" s="11"/>
      <c r="C53" s="11"/>
      <c r="D53" s="54"/>
      <c r="E53" s="9" t="s">
        <v>136</v>
      </c>
      <c r="F53" s="7">
        <v>1</v>
      </c>
      <c r="G53" s="33">
        <v>0.650</v>
      </c>
      <c r="H53" s="33">
        <v>0.300</v>
      </c>
      <c r="I53" s="33">
        <v>4.500</v>
      </c>
      <c r="J53" s="58">
        <f ca="1">ROUND(F53*G53*H53*I53,3)</f>
        <v>0</v>
      </c>
      <c r="K53" s="11"/>
      <c r="L53" s="11"/>
      <c r="M53" s="11"/>
      <c r="N53" s="11"/>
    </row>
    <row r="54" spans="1:14" ht="21.36" thickBot="1" customHeight="1">
      <c r="A54" s="11"/>
      <c r="B54" s="11"/>
      <c r="C54" s="11"/>
      <c r="D54" s="54"/>
      <c r="E54" s="9" t="s">
        <v>137</v>
      </c>
      <c r="F54" s="7">
        <v>1</v>
      </c>
      <c r="G54" s="33">
        <v>1.500</v>
      </c>
      <c r="H54" s="33">
        <v>0.700</v>
      </c>
      <c r="I54" s="33">
        <v>2.000</v>
      </c>
      <c r="J54" s="58">
        <f ca="1">ROUND(F54*G54*H54*I54,3)</f>
        <v>0</v>
      </c>
      <c r="K54" s="60">
        <f ca="1">SUM(J52:J54)</f>
        <v>0</v>
      </c>
      <c r="L54" s="11"/>
      <c r="M54" s="11"/>
      <c r="N54" s="11"/>
    </row>
    <row r="55" spans="1:14" ht="15.48" thickBot="1" customHeight="1">
      <c r="A55" s="28" t="s">
        <v>138</v>
      </c>
      <c r="B55" s="28" t="s">
        <v>139</v>
      </c>
      <c r="C55" s="29"/>
      <c r="D55" s="30" t="s">
        <v>140</v>
      </c>
      <c r="E55" s="30"/>
      <c r="F55" s="30"/>
      <c r="G55" s="30"/>
      <c r="H55" s="30"/>
      <c r="I55" s="30"/>
      <c r="J55" s="30"/>
      <c r="K55" s="29"/>
      <c r="L55" s="31">
        <f ca="1">L64</f>
        <v>0</v>
      </c>
      <c r="M55" s="31">
        <f ca="1">ROUND(L55,2)</f>
        <v>0</v>
      </c>
      <c r="N55" s="11"/>
    </row>
    <row r="56" spans="1:14" ht="15.48" thickBot="1" customHeight="1">
      <c r="A56" s="17" t="s">
        <v>141</v>
      </c>
      <c r="B56" s="9" t="s">
        <v>142</v>
      </c>
      <c r="C56" s="9" t="s">
        <v>143</v>
      </c>
      <c r="D56" s="32" t="s">
        <v>144</v>
      </c>
      <c r="E56" s="32"/>
      <c r="F56" s="32"/>
      <c r="G56" s="32"/>
      <c r="H56" s="32"/>
      <c r="I56" s="32"/>
      <c r="J56" s="32"/>
      <c r="K56" s="33">
        <f ca="1">SUM(K59:K59)</f>
        <v>0</v>
      </c>
      <c r="L56" s="34">
        <f ca="1">ROUND(25.110*(1+M2/100),2)</f>
        <v>0</v>
      </c>
      <c r="M56" s="34">
        <f ca="1">ROUND(K56*L56,2)</f>
        <v>0</v>
      </c>
      <c r="N56" s="11"/>
    </row>
    <row r="57" spans="1:14" ht="39.84" thickBot="1" customHeight="1">
      <c r="A57" s="11"/>
      <c r="B57" s="11"/>
      <c r="C57" s="11"/>
      <c r="D57" s="32" t="s">
        <v>145</v>
      </c>
      <c r="E57" s="32"/>
      <c r="F57" s="32"/>
      <c r="G57" s="32"/>
      <c r="H57" s="32"/>
      <c r="I57" s="32"/>
      <c r="J57" s="32"/>
      <c r="K57" s="32"/>
      <c r="L57" s="32"/>
      <c r="M57" s="32"/>
      <c r="N57" s="11"/>
    </row>
    <row r="58" spans="1:14" ht="24.36" thickBot="1" customHeight="1">
      <c r="A58" s="11"/>
      <c r="B58" s="11"/>
      <c r="C58" s="11"/>
      <c r="D58" s="11"/>
      <c r="E58" s="51"/>
      <c r="F58" s="53" t="s">
        <v>146</v>
      </c>
      <c r="G58" s="53" t="s">
        <v>147</v>
      </c>
      <c r="H58" s="53" t="s">
        <v>148</v>
      </c>
      <c r="I58" s="53" t="s">
        <v>149</v>
      </c>
      <c r="J58" s="53" t="s">
        <v>150</v>
      </c>
      <c r="K58" s="53" t="s">
        <v>151</v>
      </c>
      <c r="L58" s="11"/>
      <c r="M58" s="11"/>
      <c r="N58" s="11"/>
    </row>
    <row r="59" spans="1:14" ht="15.12" thickBot="1" customHeight="1">
      <c r="A59" s="11"/>
      <c r="B59" s="11"/>
      <c r="C59" s="11"/>
      <c r="D59" s="54"/>
      <c r="E59" s="55" t="s">
        <v>152</v>
      </c>
      <c r="F59" s="56"/>
      <c r="G59" s="57"/>
      <c r="H59" s="57"/>
      <c r="I59" s="57">
        <v>160.000</v>
      </c>
      <c r="J59" s="59">
        <f ca="1">ROUND(I59,3)</f>
        <v>0</v>
      </c>
      <c r="K59" s="61">
        <f ca="1">SUM(J59:J59)</f>
        <v>0</v>
      </c>
      <c r="L59" s="11"/>
      <c r="M59" s="11"/>
      <c r="N59" s="11"/>
    </row>
    <row r="60" spans="1:14" ht="15.48" thickBot="1" customHeight="1">
      <c r="A60" s="17" t="s">
        <v>153</v>
      </c>
      <c r="B60" s="9" t="s">
        <v>154</v>
      </c>
      <c r="C60" s="9" t="s">
        <v>155</v>
      </c>
      <c r="D60" s="32" t="s">
        <v>156</v>
      </c>
      <c r="E60" s="32"/>
      <c r="F60" s="32"/>
      <c r="G60" s="32"/>
      <c r="H60" s="32"/>
      <c r="I60" s="32"/>
      <c r="J60" s="32"/>
      <c r="K60" s="33">
        <f ca="1">ROUND(0.00,2)</f>
        <v>0</v>
      </c>
      <c r="L60" s="34">
        <f ca="1">ROUND(11.440*(1+M2/100),2)</f>
        <v>0</v>
      </c>
      <c r="M60" s="34">
        <f ca="1">ROUND(K60*L60,2)</f>
        <v>0</v>
      </c>
      <c r="N60" s="11"/>
    </row>
    <row r="61" spans="1:14" ht="21.36" thickBot="1" customHeight="1">
      <c r="A61" s="11"/>
      <c r="B61" s="11"/>
      <c r="C61" s="11"/>
      <c r="D61" s="32" t="s">
        <v>157</v>
      </c>
      <c r="E61" s="32"/>
      <c r="F61" s="32"/>
      <c r="G61" s="32"/>
      <c r="H61" s="32"/>
      <c r="I61" s="32"/>
      <c r="J61" s="32"/>
      <c r="K61" s="32"/>
      <c r="L61" s="32"/>
      <c r="M61" s="32"/>
      <c r="N61" s="11"/>
    </row>
    <row r="62" spans="1:14" ht="15.48" thickBot="1" customHeight="1">
      <c r="A62" s="17" t="s">
        <v>158</v>
      </c>
      <c r="B62" s="9" t="s">
        <v>159</v>
      </c>
      <c r="C62" s="9" t="s">
        <v>160</v>
      </c>
      <c r="D62" s="32" t="s">
        <v>161</v>
      </c>
      <c r="E62" s="32"/>
      <c r="F62" s="32"/>
      <c r="G62" s="32"/>
      <c r="H62" s="32"/>
      <c r="I62" s="32"/>
      <c r="J62" s="32"/>
      <c r="K62" s="33">
        <f ca="1">ROUND(160.00,2)</f>
        <v>0</v>
      </c>
      <c r="L62" s="34">
        <f ca="1">ROUND(33.850*(1+M2/100),2)</f>
        <v>0</v>
      </c>
      <c r="M62" s="34">
        <f ca="1">ROUND(K62*L62,2)</f>
        <v>0</v>
      </c>
      <c r="N62" s="11"/>
    </row>
    <row r="63" spans="1:14" ht="39.84" thickBot="1" customHeight="1">
      <c r="A63" s="11"/>
      <c r="B63" s="11"/>
      <c r="C63" s="11"/>
      <c r="D63" s="32" t="s">
        <v>162</v>
      </c>
      <c r="E63" s="32"/>
      <c r="F63" s="32"/>
      <c r="G63" s="32"/>
      <c r="H63" s="32"/>
      <c r="I63" s="32"/>
      <c r="J63" s="32"/>
      <c r="K63" s="32"/>
      <c r="L63" s="32"/>
      <c r="M63" s="32"/>
      <c r="N63" s="11"/>
    </row>
    <row r="64" spans="1:14" ht="15.48" thickBot="1" customHeight="1">
      <c r="A64" s="35"/>
      <c r="B64" s="35"/>
      <c r="C64" s="35"/>
      <c r="D64" s="36" t="s">
        <v>163</v>
      </c>
      <c r="E64" s="37"/>
      <c r="F64" s="37"/>
      <c r="G64" s="37"/>
      <c r="H64" s="37"/>
      <c r="I64" s="37"/>
      <c r="J64" s="37"/>
      <c r="K64" s="37"/>
      <c r="L64" s="38">
        <f ca="1">M56+M60+M62</f>
        <v>0</v>
      </c>
      <c r="M64" s="38">
        <f ca="1">ROUND(L64,2)</f>
        <v>0</v>
      </c>
      <c r="N64" s="11"/>
    </row>
    <row r="65" spans="1:14" ht="15.48" thickBot="1" customHeight="1">
      <c r="A65" s="43"/>
      <c r="B65" s="43"/>
      <c r="C65" s="43"/>
      <c r="D65" s="44" t="s">
        <v>164</v>
      </c>
      <c r="E65" s="45"/>
      <c r="F65" s="45"/>
      <c r="G65" s="45"/>
      <c r="H65" s="45"/>
      <c r="I65" s="45"/>
      <c r="J65" s="45"/>
      <c r="K65" s="45"/>
      <c r="L65" s="46">
        <f ca="1">M44+M49+M64</f>
        <v>0</v>
      </c>
      <c r="M65" s="46">
        <f ca="1">ROUND(L65,2)</f>
        <v>0</v>
      </c>
      <c r="N65" s="11"/>
    </row>
    <row r="66" spans="1:14" ht="15.48" thickBot="1" customHeight="1">
      <c r="A66" s="47" t="s">
        <v>165</v>
      </c>
      <c r="B66" s="47" t="s">
        <v>166</v>
      </c>
      <c r="C66" s="48"/>
      <c r="D66" s="49" t="s">
        <v>167</v>
      </c>
      <c r="E66" s="49"/>
      <c r="F66" s="49"/>
      <c r="G66" s="49"/>
      <c r="H66" s="49"/>
      <c r="I66" s="49"/>
      <c r="J66" s="49"/>
      <c r="K66" s="48"/>
      <c r="L66" s="50">
        <f ca="1">L109</f>
        <v>0</v>
      </c>
      <c r="M66" s="50">
        <f ca="1">ROUND(L66,2)</f>
        <v>0</v>
      </c>
      <c r="N66" s="11"/>
    </row>
    <row r="67" spans="1:14" ht="15.48" thickBot="1" customHeight="1">
      <c r="A67" s="17" t="s">
        <v>168</v>
      </c>
      <c r="B67" s="9" t="s">
        <v>169</v>
      </c>
      <c r="C67" s="9" t="s">
        <v>170</v>
      </c>
      <c r="D67" s="32" t="s">
        <v>171</v>
      </c>
      <c r="E67" s="32"/>
      <c r="F67" s="32"/>
      <c r="G67" s="32"/>
      <c r="H67" s="32"/>
      <c r="I67" s="32"/>
      <c r="J67" s="32"/>
      <c r="K67" s="33">
        <f ca="1">SUM(K70:K71)</f>
        <v>0</v>
      </c>
      <c r="L67" s="34">
        <f ca="1">ROUND(2.610*(1+M2/100),2)</f>
        <v>0</v>
      </c>
      <c r="M67" s="34">
        <f ca="1">ROUND(K67*L67,2)</f>
        <v>0</v>
      </c>
      <c r="N67" s="11"/>
    </row>
    <row r="68" spans="1:14" ht="21.36" thickBot="1" customHeight="1">
      <c r="A68" s="11"/>
      <c r="B68" s="11"/>
      <c r="C68" s="11"/>
      <c r="D68" s="32" t="s">
        <v>172</v>
      </c>
      <c r="E68" s="32"/>
      <c r="F68" s="32"/>
      <c r="G68" s="32"/>
      <c r="H68" s="32"/>
      <c r="I68" s="32"/>
      <c r="J68" s="32"/>
      <c r="K68" s="32"/>
      <c r="L68" s="32"/>
      <c r="M68" s="32"/>
      <c r="N68" s="11"/>
    </row>
    <row r="69" spans="1:14" ht="15.12" thickBot="1" customHeight="1">
      <c r="A69" s="11"/>
      <c r="B69" s="11"/>
      <c r="C69" s="11"/>
      <c r="D69" s="11"/>
      <c r="E69" s="51"/>
      <c r="F69" s="53" t="s">
        <v>173</v>
      </c>
      <c r="G69" s="53" t="s">
        <v>174</v>
      </c>
      <c r="H69" s="53" t="s">
        <v>175</v>
      </c>
      <c r="I69" s="53" t="s">
        <v>176</v>
      </c>
      <c r="J69" s="53" t="s">
        <v>177</v>
      </c>
      <c r="K69" s="53" t="s">
        <v>178</v>
      </c>
      <c r="L69" s="11"/>
      <c r="M69" s="11"/>
      <c r="N69" s="11"/>
    </row>
    <row r="70" spans="1:14" ht="15.12" thickBot="1" customHeight="1">
      <c r="A70" s="11"/>
      <c r="B70" s="11"/>
      <c r="C70" s="11"/>
      <c r="D70" s="54"/>
      <c r="E70" s="55" t="s">
        <v>179</v>
      </c>
      <c r="F70" s="56"/>
      <c r="G70" s="57"/>
      <c r="H70" s="57"/>
      <c r="I70" s="57"/>
      <c r="J70" s="66" t="s">
        <v>180</v>
      </c>
      <c r="K70" s="65"/>
      <c r="L70" s="11"/>
      <c r="M70" s="11"/>
      <c r="N70" s="11"/>
    </row>
    <row r="71" spans="1:14" ht="15.12" thickBot="1" customHeight="1">
      <c r="A71" s="11"/>
      <c r="B71" s="11"/>
      <c r="C71" s="11"/>
      <c r="D71" s="54"/>
      <c r="E71" s="9"/>
      <c r="F71" s="7"/>
      <c r="G71" s="33"/>
      <c r="H71" s="33"/>
      <c r="I71" s="33"/>
      <c r="J71" s="52" t="s">
        <v>181</v>
      </c>
      <c r="K71" s="60">
        <f ca="1">SUM(J70:J71)</f>
        <v>0</v>
      </c>
      <c r="L71" s="11"/>
      <c r="M71" s="11"/>
      <c r="N71" s="11"/>
    </row>
    <row r="72" spans="1:14" ht="15.48" thickBot="1" customHeight="1">
      <c r="A72" s="17" t="s">
        <v>182</v>
      </c>
      <c r="B72" s="9" t="s">
        <v>183</v>
      </c>
      <c r="C72" s="9" t="s">
        <v>184</v>
      </c>
      <c r="D72" s="32" t="s">
        <v>185</v>
      </c>
      <c r="E72" s="32"/>
      <c r="F72" s="32"/>
      <c r="G72" s="32"/>
      <c r="H72" s="32"/>
      <c r="I72" s="32"/>
      <c r="J72" s="32"/>
      <c r="K72" s="33">
        <f ca="1">SUM(K75:K76)</f>
        <v>0</v>
      </c>
      <c r="L72" s="34">
        <f ca="1">ROUND(90.800*(1+M2/100),2)</f>
        <v>0</v>
      </c>
      <c r="M72" s="34">
        <f ca="1">ROUND(K72*L72,2)</f>
        <v>0</v>
      </c>
      <c r="N72" s="11"/>
    </row>
    <row r="73" spans="1:14" ht="21.36" thickBot="1" customHeight="1">
      <c r="A73" s="11"/>
      <c r="B73" s="11"/>
      <c r="C73" s="11"/>
      <c r="D73" s="32" t="s">
        <v>186</v>
      </c>
      <c r="E73" s="32"/>
      <c r="F73" s="32"/>
      <c r="G73" s="32"/>
      <c r="H73" s="32"/>
      <c r="I73" s="32"/>
      <c r="J73" s="32"/>
      <c r="K73" s="32"/>
      <c r="L73" s="32"/>
      <c r="M73" s="32"/>
      <c r="N73" s="11"/>
    </row>
    <row r="74" spans="1:14" ht="24.36" thickBot="1" customHeight="1">
      <c r="A74" s="11"/>
      <c r="B74" s="11"/>
      <c r="C74" s="11"/>
      <c r="D74" s="11"/>
      <c r="E74" s="51"/>
      <c r="F74" s="53" t="s">
        <v>187</v>
      </c>
      <c r="G74" s="53"/>
      <c r="H74" s="53" t="s">
        <v>188</v>
      </c>
      <c r="I74" s="53" t="s">
        <v>189</v>
      </c>
      <c r="J74" s="53" t="s">
        <v>190</v>
      </c>
      <c r="K74" s="53" t="s">
        <v>191</v>
      </c>
      <c r="L74" s="11"/>
      <c r="M74" s="11"/>
      <c r="N74" s="11"/>
    </row>
    <row r="75" spans="1:14" ht="15.12" thickBot="1" customHeight="1">
      <c r="A75" s="11"/>
      <c r="B75" s="11"/>
      <c r="C75" s="11"/>
      <c r="D75" s="54"/>
      <c r="E75" s="55" t="s">
        <v>192</v>
      </c>
      <c r="F75" s="56"/>
      <c r="G75" s="57"/>
      <c r="H75" s="57">
        <v>0.100</v>
      </c>
      <c r="I75" s="57">
        <v>10.000</v>
      </c>
      <c r="J75" s="59">
        <f ca="1">ROUND(H75*I75,3)</f>
        <v>0</v>
      </c>
      <c r="K75" s="65"/>
      <c r="L75" s="11"/>
      <c r="M75" s="11"/>
      <c r="N75" s="11"/>
    </row>
    <row r="76" spans="1:14" ht="15.12" thickBot="1" customHeight="1">
      <c r="A76" s="11"/>
      <c r="B76" s="11"/>
      <c r="C76" s="11"/>
      <c r="D76" s="54"/>
      <c r="E76" s="9" t="s">
        <v>193</v>
      </c>
      <c r="F76" s="7"/>
      <c r="G76" s="33"/>
      <c r="H76" s="33">
        <v>0.100</v>
      </c>
      <c r="I76" s="33">
        <v>10.000</v>
      </c>
      <c r="J76" s="58">
        <f ca="1">ROUND(H76*I76,3)</f>
        <v>0</v>
      </c>
      <c r="K76" s="60">
        <f ca="1">SUM(J75:J76)</f>
        <v>0</v>
      </c>
      <c r="L76" s="11"/>
      <c r="M76" s="11"/>
      <c r="N76" s="11"/>
    </row>
    <row r="77" spans="1:14" ht="15.48" thickBot="1" customHeight="1">
      <c r="A77" s="17" t="s">
        <v>194</v>
      </c>
      <c r="B77" s="9" t="s">
        <v>195</v>
      </c>
      <c r="C77" s="9" t="s">
        <v>196</v>
      </c>
      <c r="D77" s="32" t="s">
        <v>197</v>
      </c>
      <c r="E77" s="32"/>
      <c r="F77" s="32"/>
      <c r="G77" s="32"/>
      <c r="H77" s="32"/>
      <c r="I77" s="32"/>
      <c r="J77" s="32"/>
      <c r="K77" s="33">
        <f ca="1">SUM(K80:K82)</f>
        <v>0</v>
      </c>
      <c r="L77" s="34">
        <f ca="1">ROUND(120.700*(1+M2/100),2)</f>
        <v>0</v>
      </c>
      <c r="M77" s="34">
        <f ca="1">ROUND(K77*L77,2)</f>
        <v>0</v>
      </c>
      <c r="N77" s="11"/>
    </row>
    <row r="78" spans="1:14" ht="58.32" thickBot="1" customHeight="1">
      <c r="A78" s="11"/>
      <c r="B78" s="11"/>
      <c r="C78" s="11"/>
      <c r="D78" s="32" t="s">
        <v>198</v>
      </c>
      <c r="E78" s="32"/>
      <c r="F78" s="32"/>
      <c r="G78" s="32"/>
      <c r="H78" s="32"/>
      <c r="I78" s="32"/>
      <c r="J78" s="32"/>
      <c r="K78" s="32"/>
      <c r="L78" s="32"/>
      <c r="M78" s="32"/>
      <c r="N78" s="11"/>
    </row>
    <row r="79" spans="1:14" ht="24.36" thickBot="1" customHeight="1">
      <c r="A79" s="11"/>
      <c r="B79" s="11"/>
      <c r="C79" s="11"/>
      <c r="D79" s="11"/>
      <c r="E79" s="51"/>
      <c r="F79" s="53" t="s">
        <v>199</v>
      </c>
      <c r="G79" s="53"/>
      <c r="H79" s="53" t="s">
        <v>200</v>
      </c>
      <c r="I79" s="53" t="s">
        <v>201</v>
      </c>
      <c r="J79" s="53" t="s">
        <v>202</v>
      </c>
      <c r="K79" s="53" t="s">
        <v>203</v>
      </c>
      <c r="L79" s="11"/>
      <c r="M79" s="11"/>
      <c r="N79" s="11"/>
    </row>
    <row r="80" spans="1:14" ht="15.12" thickBot="1" customHeight="1">
      <c r="A80" s="11"/>
      <c r="B80" s="11"/>
      <c r="C80" s="11"/>
      <c r="D80" s="54"/>
      <c r="E80" s="55" t="s">
        <v>204</v>
      </c>
      <c r="F80" s="56"/>
      <c r="G80" s="57"/>
      <c r="H80" s="57"/>
      <c r="I80" s="57">
        <v>5.820</v>
      </c>
      <c r="J80" s="59">
        <f ca="1">ROUND(I80,3)</f>
        <v>0</v>
      </c>
      <c r="K80" s="65"/>
      <c r="L80" s="11"/>
      <c r="M80" s="11"/>
      <c r="N80" s="11"/>
    </row>
    <row r="81" spans="1:14" ht="15.12" thickBot="1" customHeight="1">
      <c r="A81" s="11"/>
      <c r="B81" s="11"/>
      <c r="C81" s="11"/>
      <c r="D81" s="54"/>
      <c r="E81" s="9" t="s">
        <v>205</v>
      </c>
      <c r="F81" s="7"/>
      <c r="G81" s="33"/>
      <c r="H81" s="33"/>
      <c r="I81" s="33">
        <v>17.610</v>
      </c>
      <c r="J81" s="58">
        <f ca="1">ROUND(I81,3)</f>
        <v>0</v>
      </c>
      <c r="K81" s="11"/>
      <c r="L81" s="11"/>
      <c r="M81" s="11"/>
      <c r="N81" s="11"/>
    </row>
    <row r="82" spans="1:14" ht="15.12" thickBot="1" customHeight="1">
      <c r="A82" s="11"/>
      <c r="B82" s="11"/>
      <c r="C82" s="11"/>
      <c r="D82" s="54"/>
      <c r="E82" s="9" t="s">
        <v>206</v>
      </c>
      <c r="F82" s="7"/>
      <c r="G82" s="33"/>
      <c r="H82" s="33"/>
      <c r="I82" s="33">
        <v>4.450</v>
      </c>
      <c r="J82" s="58">
        <f ca="1">ROUND(I82,3)</f>
        <v>0</v>
      </c>
      <c r="K82" s="60">
        <f ca="1">SUM(J80:J82)</f>
        <v>0</v>
      </c>
      <c r="L82" s="11"/>
      <c r="M82" s="11"/>
      <c r="N82" s="11"/>
    </row>
    <row r="83" spans="1:14" ht="15.48" thickBot="1" customHeight="1">
      <c r="A83" s="17" t="s">
        <v>207</v>
      </c>
      <c r="B83" s="9" t="s">
        <v>208</v>
      </c>
      <c r="C83" s="9" t="s">
        <v>209</v>
      </c>
      <c r="D83" s="32" t="s">
        <v>210</v>
      </c>
      <c r="E83" s="32"/>
      <c r="F83" s="32"/>
      <c r="G83" s="32"/>
      <c r="H83" s="32"/>
      <c r="I83" s="32"/>
      <c r="J83" s="32"/>
      <c r="K83" s="33">
        <f ca="1">SUM(K86:K87)</f>
        <v>0</v>
      </c>
      <c r="L83" s="34">
        <f ca="1">ROUND(235.810*(1+M2/100),2)</f>
        <v>0</v>
      </c>
      <c r="M83" s="34">
        <f ca="1">ROUND(K83*L83,2)</f>
        <v>0</v>
      </c>
      <c r="N83" s="11"/>
    </row>
    <row r="84" spans="1:14" ht="58.32" thickBot="1" customHeight="1">
      <c r="A84" s="11"/>
      <c r="B84" s="11"/>
      <c r="C84" s="11"/>
      <c r="D84" s="32" t="s">
        <v>211</v>
      </c>
      <c r="E84" s="32"/>
      <c r="F84" s="32"/>
      <c r="G84" s="32"/>
      <c r="H84" s="32"/>
      <c r="I84" s="32"/>
      <c r="J84" s="32"/>
      <c r="K84" s="32"/>
      <c r="L84" s="32"/>
      <c r="M84" s="32"/>
      <c r="N84" s="11"/>
    </row>
    <row r="85" spans="1:14" ht="24.36" thickBot="1" customHeight="1">
      <c r="A85" s="11"/>
      <c r="B85" s="11"/>
      <c r="C85" s="11"/>
      <c r="D85" s="11"/>
      <c r="E85" s="51"/>
      <c r="F85" s="53" t="s">
        <v>212</v>
      </c>
      <c r="G85" s="53" t="s">
        <v>213</v>
      </c>
      <c r="H85" s="53" t="s">
        <v>214</v>
      </c>
      <c r="I85" s="53" t="s">
        <v>215</v>
      </c>
      <c r="J85" s="53" t="s">
        <v>216</v>
      </c>
      <c r="K85" s="53" t="s">
        <v>217</v>
      </c>
      <c r="L85" s="11"/>
      <c r="M85" s="11"/>
      <c r="N85" s="11"/>
    </row>
    <row r="86" spans="1:14" ht="15.12" thickBot="1" customHeight="1">
      <c r="A86" s="11"/>
      <c r="B86" s="11"/>
      <c r="C86" s="11"/>
      <c r="D86" s="54"/>
      <c r="E86" s="55" t="s">
        <v>218</v>
      </c>
      <c r="F86" s="56"/>
      <c r="G86" s="57"/>
      <c r="H86" s="57"/>
      <c r="I86" s="57">
        <v>5.710</v>
      </c>
      <c r="J86" s="59">
        <f ca="1">ROUND(I86,3)</f>
        <v>0</v>
      </c>
      <c r="K86" s="65"/>
      <c r="L86" s="11"/>
      <c r="M86" s="11"/>
      <c r="N86" s="11"/>
    </row>
    <row r="87" spans="1:14" ht="15.12" thickBot="1" customHeight="1">
      <c r="A87" s="11"/>
      <c r="B87" s="11"/>
      <c r="C87" s="11"/>
      <c r="D87" s="54"/>
      <c r="E87" s="9"/>
      <c r="F87" s="7"/>
      <c r="G87" s="33"/>
      <c r="H87" s="33"/>
      <c r="I87" s="33"/>
      <c r="J87" s="52" t="s">
        <v>219</v>
      </c>
      <c r="K87" s="60">
        <f ca="1">SUM(J86:J87)</f>
        <v>0</v>
      </c>
      <c r="L87" s="11"/>
      <c r="M87" s="11"/>
      <c r="N87" s="11"/>
    </row>
    <row r="88" spans="1:14" ht="15.48" thickBot="1" customHeight="1">
      <c r="A88" s="17" t="s">
        <v>220</v>
      </c>
      <c r="B88" s="9" t="s">
        <v>221</v>
      </c>
      <c r="C88" s="9" t="s">
        <v>222</v>
      </c>
      <c r="D88" s="32" t="s">
        <v>223</v>
      </c>
      <c r="E88" s="32"/>
      <c r="F88" s="32"/>
      <c r="G88" s="32"/>
      <c r="H88" s="32"/>
      <c r="I88" s="32"/>
      <c r="J88" s="32"/>
      <c r="K88" s="33">
        <f ca="1">ROUND(0.00,2)</f>
        <v>0</v>
      </c>
      <c r="L88" s="34">
        <f ca="1">ROUND(585.630*(1+M2/100),2)</f>
        <v>0</v>
      </c>
      <c r="M88" s="34">
        <f ca="1">ROUND(K88*L88,2)</f>
        <v>0</v>
      </c>
      <c r="N88" s="11"/>
    </row>
    <row r="89" spans="1:14" ht="58.32" thickBot="1" customHeight="1">
      <c r="A89" s="11"/>
      <c r="B89" s="11"/>
      <c r="C89" s="11"/>
      <c r="D89" s="32" t="s">
        <v>224</v>
      </c>
      <c r="E89" s="32"/>
      <c r="F89" s="32"/>
      <c r="G89" s="32"/>
      <c r="H89" s="32"/>
      <c r="I89" s="32"/>
      <c r="J89" s="32"/>
      <c r="K89" s="32"/>
      <c r="L89" s="32"/>
      <c r="M89" s="32"/>
      <c r="N89" s="11"/>
    </row>
    <row r="90" spans="1:14" ht="15.48" thickBot="1" customHeight="1">
      <c r="A90" s="17" t="s">
        <v>225</v>
      </c>
      <c r="B90" s="9" t="s">
        <v>226</v>
      </c>
      <c r="C90" s="9" t="s">
        <v>227</v>
      </c>
      <c r="D90" s="32" t="s">
        <v>228</v>
      </c>
      <c r="E90" s="32"/>
      <c r="F90" s="32"/>
      <c r="G90" s="32"/>
      <c r="H90" s="32"/>
      <c r="I90" s="32"/>
      <c r="J90" s="32"/>
      <c r="K90" s="33">
        <f ca="1">ROUND(0.34,2)</f>
        <v>0</v>
      </c>
      <c r="L90" s="34">
        <f ca="1">ROUND(875.570*(1+M2/100),2)</f>
        <v>0</v>
      </c>
      <c r="M90" s="34">
        <f ca="1">ROUND(K90*L90,2)</f>
        <v>0</v>
      </c>
      <c r="N90" s="11"/>
    </row>
    <row r="91" spans="1:14" ht="49.08" thickBot="1" customHeight="1">
      <c r="A91" s="11"/>
      <c r="B91" s="11"/>
      <c r="C91" s="11"/>
      <c r="D91" s="32" t="s">
        <v>229</v>
      </c>
      <c r="E91" s="32"/>
      <c r="F91" s="32"/>
      <c r="G91" s="32"/>
      <c r="H91" s="32"/>
      <c r="I91" s="32"/>
      <c r="J91" s="32"/>
      <c r="K91" s="32"/>
      <c r="L91" s="32"/>
      <c r="M91" s="32"/>
      <c r="N91" s="11"/>
    </row>
    <row r="92" spans="1:14" ht="15.48" thickBot="1" customHeight="1">
      <c r="A92" s="17" t="s">
        <v>230</v>
      </c>
      <c r="B92" s="9" t="s">
        <v>231</v>
      </c>
      <c r="C92" s="9" t="s">
        <v>232</v>
      </c>
      <c r="D92" s="32" t="s">
        <v>233</v>
      </c>
      <c r="E92" s="32"/>
      <c r="F92" s="32"/>
      <c r="G92" s="32"/>
      <c r="H92" s="32"/>
      <c r="I92" s="32"/>
      <c r="J92" s="32"/>
      <c r="K92" s="33">
        <f ca="1">ROUND(0.00,2)</f>
        <v>0</v>
      </c>
      <c r="L92" s="34">
        <f ca="1">ROUND(75.350*(1+M2/100),2)</f>
        <v>0</v>
      </c>
      <c r="M92" s="34">
        <f ca="1">ROUND(K92*L92,2)</f>
        <v>0</v>
      </c>
      <c r="N92" s="11"/>
    </row>
    <row r="93" spans="1:14" ht="58.32" thickBot="1" customHeight="1">
      <c r="A93" s="11"/>
      <c r="B93" s="11"/>
      <c r="C93" s="11"/>
      <c r="D93" s="32" t="s">
        <v>234</v>
      </c>
      <c r="E93" s="32"/>
      <c r="F93" s="32"/>
      <c r="G93" s="32"/>
      <c r="H93" s="32"/>
      <c r="I93" s="32"/>
      <c r="J93" s="32"/>
      <c r="K93" s="32"/>
      <c r="L93" s="32"/>
      <c r="M93" s="32"/>
      <c r="N93" s="11"/>
    </row>
    <row r="94" spans="1:14" ht="15.48" thickBot="1" customHeight="1">
      <c r="A94" s="17" t="s">
        <v>235</v>
      </c>
      <c r="B94" s="9" t="s">
        <v>236</v>
      </c>
      <c r="C94" s="9" t="s">
        <v>237</v>
      </c>
      <c r="D94" s="32" t="s">
        <v>238</v>
      </c>
      <c r="E94" s="32"/>
      <c r="F94" s="32"/>
      <c r="G94" s="32"/>
      <c r="H94" s="32"/>
      <c r="I94" s="32"/>
      <c r="J94" s="32"/>
      <c r="K94" s="33">
        <f ca="1">ROUND(0.00,2)</f>
        <v>0</v>
      </c>
      <c r="L94" s="34">
        <f ca="1">ROUND(496.100*(1+M2/100),2)</f>
        <v>0</v>
      </c>
      <c r="M94" s="34">
        <f ca="1">ROUND(K94*L94,2)</f>
        <v>0</v>
      </c>
      <c r="N94" s="11"/>
    </row>
    <row r="95" spans="1:14" ht="21.36" thickBot="1" customHeight="1">
      <c r="A95" s="11"/>
      <c r="B95" s="11"/>
      <c r="C95" s="11"/>
      <c r="D95" s="32" t="s">
        <v>239</v>
      </c>
      <c r="E95" s="32"/>
      <c r="F95" s="32"/>
      <c r="G95" s="32"/>
      <c r="H95" s="32"/>
      <c r="I95" s="32"/>
      <c r="J95" s="32"/>
      <c r="K95" s="32"/>
      <c r="L95" s="32"/>
      <c r="M95" s="32"/>
      <c r="N95" s="11"/>
    </row>
    <row r="96" spans="1:14" ht="15.48" thickBot="1" customHeight="1">
      <c r="A96" s="17" t="s">
        <v>240</v>
      </c>
      <c r="B96" s="9" t="s">
        <v>241</v>
      </c>
      <c r="C96" s="9" t="s">
        <v>242</v>
      </c>
      <c r="D96" s="32" t="s">
        <v>243</v>
      </c>
      <c r="E96" s="32"/>
      <c r="F96" s="32"/>
      <c r="G96" s="32"/>
      <c r="H96" s="32"/>
      <c r="I96" s="32"/>
      <c r="J96" s="32"/>
      <c r="K96" s="33">
        <f ca="1">SUM(K99:K102)</f>
        <v>0</v>
      </c>
      <c r="L96" s="34">
        <f ca="1">ROUND(239.570*(1+M2/100),2)</f>
        <v>0</v>
      </c>
      <c r="M96" s="34">
        <f ca="1">ROUND(K96*L96,2)</f>
        <v>0</v>
      </c>
      <c r="N96" s="11"/>
    </row>
    <row r="97" spans="1:14" ht="21.36" thickBot="1" customHeight="1">
      <c r="A97" s="11"/>
      <c r="B97" s="11"/>
      <c r="C97" s="11"/>
      <c r="D97" s="32" t="s">
        <v>244</v>
      </c>
      <c r="E97" s="32"/>
      <c r="F97" s="32"/>
      <c r="G97" s="32"/>
      <c r="H97" s="32"/>
      <c r="I97" s="32"/>
      <c r="J97" s="32"/>
      <c r="K97" s="32"/>
      <c r="L97" s="32"/>
      <c r="M97" s="32"/>
      <c r="N97" s="11"/>
    </row>
    <row r="98" spans="1:14" ht="15.12" thickBot="1" customHeight="1">
      <c r="A98" s="11"/>
      <c r="B98" s="11"/>
      <c r="C98" s="11"/>
      <c r="D98" s="11"/>
      <c r="E98" s="51"/>
      <c r="F98" s="53" t="s">
        <v>245</v>
      </c>
      <c r="G98" s="53" t="s">
        <v>246</v>
      </c>
      <c r="H98" s="53" t="s">
        <v>247</v>
      </c>
      <c r="I98" s="53" t="s">
        <v>248</v>
      </c>
      <c r="J98" s="53" t="s">
        <v>249</v>
      </c>
      <c r="K98" s="53" t="s">
        <v>250</v>
      </c>
      <c r="L98" s="11"/>
      <c r="M98" s="11"/>
      <c r="N98" s="11"/>
    </row>
    <row r="99" spans="1:14" ht="21.36" thickBot="1" customHeight="1">
      <c r="A99" s="11"/>
      <c r="B99" s="11"/>
      <c r="C99" s="11"/>
      <c r="D99" s="54"/>
      <c r="E99" s="55" t="s">
        <v>251</v>
      </c>
      <c r="F99" s="56">
        <v>2</v>
      </c>
      <c r="G99" s="57">
        <v>0.800</v>
      </c>
      <c r="H99" s="57">
        <v>0.300</v>
      </c>
      <c r="I99" s="57">
        <v>3.200</v>
      </c>
      <c r="J99" s="59">
        <f ca="1">ROUND(F99*G99*H99*I99,3)</f>
        <v>0</v>
      </c>
      <c r="K99" s="65"/>
      <c r="L99" s="11"/>
      <c r="M99" s="11"/>
      <c r="N99" s="11"/>
    </row>
    <row r="100" spans="1:14" ht="21.36" thickBot="1" customHeight="1">
      <c r="A100" s="11"/>
      <c r="B100" s="11"/>
      <c r="C100" s="11"/>
      <c r="D100" s="54"/>
      <c r="E100" s="9" t="s">
        <v>252</v>
      </c>
      <c r="F100" s="7">
        <v>1</v>
      </c>
      <c r="G100" s="33">
        <v>0.650</v>
      </c>
      <c r="H100" s="33">
        <v>0.300</v>
      </c>
      <c r="I100" s="33">
        <v>4.500</v>
      </c>
      <c r="J100" s="58">
        <f ca="1">ROUND(F100*G100*H100*I100,3)</f>
        <v>0</v>
      </c>
      <c r="K100" s="11"/>
      <c r="L100" s="11"/>
      <c r="M100" s="11"/>
      <c r="N100" s="11"/>
    </row>
    <row r="101" spans="1:14" ht="21.36" thickBot="1" customHeight="1">
      <c r="A101" s="11"/>
      <c r="B101" s="11"/>
      <c r="C101" s="11"/>
      <c r="D101" s="54"/>
      <c r="E101" s="9" t="s">
        <v>253</v>
      </c>
      <c r="F101" s="7">
        <v>1</v>
      </c>
      <c r="G101" s="33">
        <v>1.500</v>
      </c>
      <c r="H101" s="33">
        <v>0.700</v>
      </c>
      <c r="I101" s="33">
        <v>2.000</v>
      </c>
      <c r="J101" s="58">
        <f ca="1">ROUND(F101*G101*H101*I101,3)</f>
        <v>0</v>
      </c>
      <c r="K101" s="11"/>
      <c r="L101" s="11"/>
      <c r="M101" s="11"/>
      <c r="N101" s="11"/>
    </row>
    <row r="102" spans="1:14" ht="15.12" thickBot="1" customHeight="1">
      <c r="A102" s="11"/>
      <c r="B102" s="11"/>
      <c r="C102" s="11"/>
      <c r="D102" s="54"/>
      <c r="E102" s="9"/>
      <c r="F102" s="7"/>
      <c r="G102" s="33"/>
      <c r="H102" s="33"/>
      <c r="I102" s="33"/>
      <c r="J102" s="52" t="s">
        <v>254</v>
      </c>
      <c r="K102" s="60">
        <f ca="1">SUM(J99:J102)</f>
        <v>0</v>
      </c>
      <c r="L102" s="11"/>
      <c r="M102" s="11"/>
      <c r="N102" s="11"/>
    </row>
    <row r="103" spans="1:14" ht="15.48" thickBot="1" customHeight="1">
      <c r="A103" s="17" t="s">
        <v>255</v>
      </c>
      <c r="B103" s="9" t="s">
        <v>256</v>
      </c>
      <c r="C103" s="9" t="s">
        <v>257</v>
      </c>
      <c r="D103" s="32" t="s">
        <v>258</v>
      </c>
      <c r="E103" s="32"/>
      <c r="F103" s="32"/>
      <c r="G103" s="32"/>
      <c r="H103" s="32"/>
      <c r="I103" s="32"/>
      <c r="J103" s="32"/>
      <c r="K103" s="33">
        <f ca="1">SUM(K106:K106)</f>
        <v>0</v>
      </c>
      <c r="L103" s="34">
        <f ca="1">ROUND(157.560*(1+M2/100),2)</f>
        <v>0</v>
      </c>
      <c r="M103" s="34">
        <f ca="1">ROUND(K103*L103,2)</f>
        <v>0</v>
      </c>
      <c r="N103" s="11"/>
    </row>
    <row r="104" spans="1:14" ht="58.32" thickBot="1" customHeight="1">
      <c r="A104" s="11"/>
      <c r="B104" s="11"/>
      <c r="C104" s="11"/>
      <c r="D104" s="32" t="s">
        <v>259</v>
      </c>
      <c r="E104" s="32"/>
      <c r="F104" s="32"/>
      <c r="G104" s="32"/>
      <c r="H104" s="32"/>
      <c r="I104" s="32"/>
      <c r="J104" s="32"/>
      <c r="K104" s="32"/>
      <c r="L104" s="32"/>
      <c r="M104" s="32"/>
      <c r="N104" s="11"/>
    </row>
    <row r="105" spans="1:14" ht="15.12" thickBot="1" customHeight="1">
      <c r="A105" s="11"/>
      <c r="B105" s="11"/>
      <c r="C105" s="11"/>
      <c r="D105" s="11"/>
      <c r="E105" s="51"/>
      <c r="F105" s="53" t="s">
        <v>260</v>
      </c>
      <c r="G105" s="53" t="s">
        <v>261</v>
      </c>
      <c r="H105" s="53" t="s">
        <v>262</v>
      </c>
      <c r="I105" s="53" t="s">
        <v>263</v>
      </c>
      <c r="J105" s="53" t="s">
        <v>264</v>
      </c>
      <c r="K105" s="53" t="s">
        <v>265</v>
      </c>
      <c r="L105" s="11"/>
      <c r="M105" s="11"/>
      <c r="N105" s="11"/>
    </row>
    <row r="106" spans="1:14" ht="15.12" thickBot="1" customHeight="1">
      <c r="A106" s="11"/>
      <c r="B106" s="11"/>
      <c r="C106" s="11"/>
      <c r="D106" s="54"/>
      <c r="E106" s="55" t="s">
        <v>266</v>
      </c>
      <c r="F106" s="56"/>
      <c r="G106" s="57">
        <v>2.800</v>
      </c>
      <c r="H106" s="57">
        <v>1.200</v>
      </c>
      <c r="I106" s="57"/>
      <c r="J106" s="59">
        <f ca="1">ROUND(G106*H106,3)</f>
        <v>0</v>
      </c>
      <c r="K106" s="61">
        <f ca="1">SUM(J106:J106)</f>
        <v>0</v>
      </c>
      <c r="L106" s="11"/>
      <c r="M106" s="11"/>
      <c r="N106" s="11"/>
    </row>
    <row r="107" spans="1:14" ht="15.48" thickBot="1" customHeight="1">
      <c r="A107" s="17" t="s">
        <v>267</v>
      </c>
      <c r="B107" s="9" t="s">
        <v>268</v>
      </c>
      <c r="C107" s="9" t="s">
        <v>269</v>
      </c>
      <c r="D107" s="32" t="s">
        <v>270</v>
      </c>
      <c r="E107" s="32"/>
      <c r="F107" s="32"/>
      <c r="G107" s="32"/>
      <c r="H107" s="32"/>
      <c r="I107" s="32"/>
      <c r="J107" s="32"/>
      <c r="K107" s="33">
        <f ca="1">ROUND(3.00,2)</f>
        <v>0</v>
      </c>
      <c r="L107" s="34">
        <f ca="1">ROUND(147.060*(1+M2/100),2)</f>
        <v>0</v>
      </c>
      <c r="M107" s="34">
        <f ca="1">ROUND(K107*L107,2)</f>
        <v>0</v>
      </c>
      <c r="N107" s="11"/>
    </row>
    <row r="108" spans="1:14" ht="49.08" thickBot="1" customHeight="1">
      <c r="A108" s="11"/>
      <c r="B108" s="11"/>
      <c r="C108" s="11"/>
      <c r="D108" s="32" t="s">
        <v>271</v>
      </c>
      <c r="E108" s="32"/>
      <c r="F108" s="32"/>
      <c r="G108" s="32"/>
      <c r="H108" s="32"/>
      <c r="I108" s="32"/>
      <c r="J108" s="32"/>
      <c r="K108" s="32"/>
      <c r="L108" s="32"/>
      <c r="M108" s="32"/>
      <c r="N108" s="11"/>
    </row>
    <row r="109" spans="1:14" ht="15.48" thickBot="1" customHeight="1">
      <c r="A109" s="35"/>
      <c r="B109" s="35"/>
      <c r="C109" s="35"/>
      <c r="D109" s="62" t="s">
        <v>272</v>
      </c>
      <c r="E109" s="63"/>
      <c r="F109" s="63"/>
      <c r="G109" s="63"/>
      <c r="H109" s="63"/>
      <c r="I109" s="63"/>
      <c r="J109" s="63"/>
      <c r="K109" s="63"/>
      <c r="L109" s="64">
        <f ca="1">M67+M72+M77+M83+M88+M90+M92+M94+M96+M103+M107</f>
        <v>0</v>
      </c>
      <c r="M109" s="64">
        <f ca="1">ROUND(L109,2)</f>
        <v>0</v>
      </c>
      <c r="N109" s="11"/>
    </row>
    <row r="110" spans="1:14" ht="15.48" thickBot="1" customHeight="1">
      <c r="A110" s="47" t="s">
        <v>273</v>
      </c>
      <c r="B110" s="47" t="s">
        <v>274</v>
      </c>
      <c r="C110" s="48"/>
      <c r="D110" s="49" t="s">
        <v>275</v>
      </c>
      <c r="E110" s="49"/>
      <c r="F110" s="49"/>
      <c r="G110" s="49"/>
      <c r="H110" s="49"/>
      <c r="I110" s="49"/>
      <c r="J110" s="49"/>
      <c r="K110" s="48"/>
      <c r="L110" s="50">
        <f ca="1">L243</f>
        <v>0</v>
      </c>
      <c r="M110" s="50">
        <f ca="1">ROUND(L110,2)</f>
        <v>0</v>
      </c>
      <c r="N110" s="11"/>
    </row>
    <row r="111" spans="1:14" ht="15.48" thickBot="1" customHeight="1">
      <c r="A111" s="28" t="s">
        <v>276</v>
      </c>
      <c r="B111" s="28" t="s">
        <v>277</v>
      </c>
      <c r="C111" s="29"/>
      <c r="D111" s="30" t="s">
        <v>278</v>
      </c>
      <c r="E111" s="30"/>
      <c r="F111" s="30"/>
      <c r="G111" s="30"/>
      <c r="H111" s="30"/>
      <c r="I111" s="30"/>
      <c r="J111" s="30"/>
      <c r="K111" s="29"/>
      <c r="L111" s="31">
        <f ca="1">L136</f>
        <v>0</v>
      </c>
      <c r="M111" s="31">
        <f ca="1">ROUND(L111,2)</f>
        <v>0</v>
      </c>
      <c r="N111" s="11"/>
    </row>
    <row r="112" spans="1:14" ht="15.48" thickBot="1" customHeight="1">
      <c r="A112" s="17" t="s">
        <v>279</v>
      </c>
      <c r="B112" s="9" t="s">
        <v>280</v>
      </c>
      <c r="C112" s="9" t="s">
        <v>281</v>
      </c>
      <c r="D112" s="32" t="s">
        <v>282</v>
      </c>
      <c r="E112" s="32"/>
      <c r="F112" s="32"/>
      <c r="G112" s="32"/>
      <c r="H112" s="32"/>
      <c r="I112" s="32"/>
      <c r="J112" s="32"/>
      <c r="K112" s="33">
        <f ca="1">SUM(K115:K120)</f>
        <v>0</v>
      </c>
      <c r="L112" s="34">
        <f ca="1">ROUND(58.000*(1+M2/100),2)</f>
        <v>0</v>
      </c>
      <c r="M112" s="34">
        <f ca="1">ROUND(K112*L112,2)</f>
        <v>0</v>
      </c>
      <c r="N112" s="11"/>
    </row>
    <row r="113" spans="1:14" ht="86.04" thickBot="1" customHeight="1">
      <c r="A113" s="11"/>
      <c r="B113" s="11"/>
      <c r="C113" s="11"/>
      <c r="D113" s="32" t="s">
        <v>283</v>
      </c>
      <c r="E113" s="32"/>
      <c r="F113" s="32"/>
      <c r="G113" s="32"/>
      <c r="H113" s="32"/>
      <c r="I113" s="32"/>
      <c r="J113" s="32"/>
      <c r="K113" s="32"/>
      <c r="L113" s="32"/>
      <c r="M113" s="32"/>
      <c r="N113" s="11"/>
    </row>
    <row r="114" spans="1:14" ht="24.36" thickBot="1" customHeight="1">
      <c r="A114" s="11"/>
      <c r="B114" s="11"/>
      <c r="C114" s="11"/>
      <c r="D114" s="11"/>
      <c r="E114" s="51"/>
      <c r="F114" s="53" t="s">
        <v>284</v>
      </c>
      <c r="G114" s="53" t="s">
        <v>285</v>
      </c>
      <c r="H114" s="53" t="s">
        <v>286</v>
      </c>
      <c r="I114" s="53" t="s">
        <v>287</v>
      </c>
      <c r="J114" s="53" t="s">
        <v>288</v>
      </c>
      <c r="K114" s="53" t="s">
        <v>289</v>
      </c>
      <c r="L114" s="11"/>
      <c r="M114" s="11"/>
      <c r="N114" s="11"/>
    </row>
    <row r="115" spans="1:14" ht="15.12" thickBot="1" customHeight="1">
      <c r="A115" s="11"/>
      <c r="B115" s="11"/>
      <c r="C115" s="11"/>
      <c r="D115" s="54"/>
      <c r="E115" s="55" t="s">
        <v>290</v>
      </c>
      <c r="F115" s="56">
        <v>2</v>
      </c>
      <c r="G115" s="57"/>
      <c r="H115" s="57"/>
      <c r="I115" s="57">
        <v>91.350</v>
      </c>
      <c r="J115" s="59">
        <f ca="1">ROUND(F115*I115,3)</f>
        <v>0</v>
      </c>
      <c r="K115" s="65"/>
      <c r="L115" s="11"/>
      <c r="M115" s="11"/>
      <c r="N115" s="11"/>
    </row>
    <row r="116" spans="1:14" ht="21.36" thickBot="1" customHeight="1">
      <c r="A116" s="11"/>
      <c r="B116" s="11"/>
      <c r="C116" s="11"/>
      <c r="D116" s="54"/>
      <c r="E116" s="9" t="s">
        <v>291</v>
      </c>
      <c r="F116" s="7">
        <v>2</v>
      </c>
      <c r="G116" s="33"/>
      <c r="H116" s="33"/>
      <c r="I116" s="33">
        <v>50.500</v>
      </c>
      <c r="J116" s="58">
        <f ca="1">ROUND(F116*I116,3)</f>
        <v>0</v>
      </c>
      <c r="K116" s="11"/>
      <c r="L116" s="11"/>
      <c r="M116" s="11"/>
      <c r="N116" s="11"/>
    </row>
    <row r="117" spans="1:14" ht="21.36" thickBot="1" customHeight="1">
      <c r="A117" s="11"/>
      <c r="B117" s="11"/>
      <c r="C117" s="11"/>
      <c r="D117" s="54"/>
      <c r="E117" s="9" t="s">
        <v>292</v>
      </c>
      <c r="F117" s="7">
        <v>1</v>
      </c>
      <c r="G117" s="33"/>
      <c r="H117" s="33"/>
      <c r="I117" s="33">
        <v>233.210</v>
      </c>
      <c r="J117" s="58">
        <f ca="1">ROUND(F117*I117,3)</f>
        <v>0</v>
      </c>
      <c r="K117" s="11"/>
      <c r="L117" s="11"/>
      <c r="M117" s="11"/>
      <c r="N117" s="11"/>
    </row>
    <row r="118" spans="1:14" ht="15.12" thickBot="1" customHeight="1">
      <c r="A118" s="11"/>
      <c r="B118" s="11"/>
      <c r="C118" s="11"/>
      <c r="D118" s="54"/>
      <c r="E118" s="9" t="s">
        <v>293</v>
      </c>
      <c r="F118" s="7">
        <v>1</v>
      </c>
      <c r="G118" s="33"/>
      <c r="H118" s="33"/>
      <c r="I118" s="33">
        <v>10.000</v>
      </c>
      <c r="J118" s="58">
        <f ca="1">ROUND(F118*I118,3)</f>
        <v>0</v>
      </c>
      <c r="K118" s="11"/>
      <c r="L118" s="11"/>
      <c r="M118" s="11"/>
      <c r="N118" s="11"/>
    </row>
    <row r="119" spans="1:14" ht="15.12" thickBot="1" customHeight="1">
      <c r="A119" s="11"/>
      <c r="B119" s="11"/>
      <c r="C119" s="11"/>
      <c r="D119" s="54"/>
      <c r="E119" s="9" t="s">
        <v>294</v>
      </c>
      <c r="F119" s="7">
        <v>2</v>
      </c>
      <c r="G119" s="33"/>
      <c r="H119" s="33"/>
      <c r="I119" s="33">
        <v>15.000</v>
      </c>
      <c r="J119" s="58">
        <f ca="1">ROUND(F119*I119,3)</f>
        <v>0</v>
      </c>
      <c r="K119" s="11"/>
      <c r="L119" s="11"/>
      <c r="M119" s="11"/>
      <c r="N119" s="11"/>
    </row>
    <row r="120" spans="1:14" ht="15.12" thickBot="1" customHeight="1">
      <c r="A120" s="11"/>
      <c r="B120" s="11"/>
      <c r="C120" s="11"/>
      <c r="D120" s="54"/>
      <c r="E120" s="9"/>
      <c r="F120" s="7"/>
      <c r="G120" s="33"/>
      <c r="H120" s="33"/>
      <c r="I120" s="33"/>
      <c r="J120" s="52" t="s">
        <v>295</v>
      </c>
      <c r="K120" s="60">
        <f ca="1">SUM(J115:J120)</f>
        <v>0</v>
      </c>
      <c r="L120" s="11"/>
      <c r="M120" s="11"/>
      <c r="N120" s="11"/>
    </row>
    <row r="121" spans="1:14" ht="15.48" thickBot="1" customHeight="1">
      <c r="A121" s="17" t="s">
        <v>296</v>
      </c>
      <c r="B121" s="9" t="s">
        <v>297</v>
      </c>
      <c r="C121" s="9" t="s">
        <v>298</v>
      </c>
      <c r="D121" s="32" t="s">
        <v>299</v>
      </c>
      <c r="E121" s="32"/>
      <c r="F121" s="32"/>
      <c r="G121" s="32"/>
      <c r="H121" s="32"/>
      <c r="I121" s="32"/>
      <c r="J121" s="32"/>
      <c r="K121" s="33">
        <f ca="1">ROUND(60.00,2)</f>
        <v>0</v>
      </c>
      <c r="L121" s="34">
        <f ca="1">ROUND(10.760*(1+M2/100),2)</f>
        <v>0</v>
      </c>
      <c r="M121" s="34">
        <f ca="1">ROUND(K121*L121,2)</f>
        <v>0</v>
      </c>
      <c r="N121" s="11"/>
    </row>
    <row r="122" spans="1:14" ht="49.08" thickBot="1" customHeight="1">
      <c r="A122" s="11"/>
      <c r="B122" s="11"/>
      <c r="C122" s="11"/>
      <c r="D122" s="32" t="s">
        <v>300</v>
      </c>
      <c r="E122" s="32"/>
      <c r="F122" s="32"/>
      <c r="G122" s="32"/>
      <c r="H122" s="32"/>
      <c r="I122" s="32"/>
      <c r="J122" s="32"/>
      <c r="K122" s="32"/>
      <c r="L122" s="32"/>
      <c r="M122" s="32"/>
      <c r="N122" s="11"/>
    </row>
    <row r="123" spans="1:14" ht="15.48" thickBot="1" customHeight="1">
      <c r="A123" s="17" t="s">
        <v>301</v>
      </c>
      <c r="B123" s="9" t="s">
        <v>302</v>
      </c>
      <c r="C123" s="9" t="s">
        <v>303</v>
      </c>
      <c r="D123" s="32" t="s">
        <v>304</v>
      </c>
      <c r="E123" s="32"/>
      <c r="F123" s="32"/>
      <c r="G123" s="32"/>
      <c r="H123" s="32"/>
      <c r="I123" s="32"/>
      <c r="J123" s="32"/>
      <c r="K123" s="33">
        <f ca="1">SUM(K126:K127)</f>
        <v>0</v>
      </c>
      <c r="L123" s="34">
        <f ca="1">ROUND(41.990*(1+M2/100),2)</f>
        <v>0</v>
      </c>
      <c r="M123" s="34">
        <f ca="1">ROUND(K123*L123,2)</f>
        <v>0</v>
      </c>
      <c r="N123" s="11"/>
    </row>
    <row r="124" spans="1:14" ht="39.84" thickBot="1" customHeight="1">
      <c r="A124" s="11"/>
      <c r="B124" s="11"/>
      <c r="C124" s="11"/>
      <c r="D124" s="32" t="s">
        <v>305</v>
      </c>
      <c r="E124" s="32"/>
      <c r="F124" s="32"/>
      <c r="G124" s="32"/>
      <c r="H124" s="32"/>
      <c r="I124" s="32"/>
      <c r="J124" s="32"/>
      <c r="K124" s="32"/>
      <c r="L124" s="32"/>
      <c r="M124" s="32"/>
      <c r="N124" s="11"/>
    </row>
    <row r="125" spans="1:14" ht="24.36" thickBot="1" customHeight="1">
      <c r="A125" s="11"/>
      <c r="B125" s="11"/>
      <c r="C125" s="11"/>
      <c r="D125" s="11"/>
      <c r="E125" s="51"/>
      <c r="F125" s="53" t="s">
        <v>306</v>
      </c>
      <c r="G125" s="53" t="s">
        <v>307</v>
      </c>
      <c r="H125" s="53" t="s">
        <v>308</v>
      </c>
      <c r="I125" s="53" t="s">
        <v>309</v>
      </c>
      <c r="J125" s="53" t="s">
        <v>310</v>
      </c>
      <c r="K125" s="53" t="s">
        <v>311</v>
      </c>
      <c r="L125" s="11"/>
      <c r="M125" s="11"/>
      <c r="N125" s="11"/>
    </row>
    <row r="126" spans="1:14" ht="21.36" thickBot="1" customHeight="1">
      <c r="A126" s="11"/>
      <c r="B126" s="11"/>
      <c r="C126" s="11"/>
      <c r="D126" s="54"/>
      <c r="E126" s="55" t="s">
        <v>312</v>
      </c>
      <c r="F126" s="56">
        <v>1</v>
      </c>
      <c r="G126" s="57"/>
      <c r="H126" s="57"/>
      <c r="I126" s="57">
        <v>281.000</v>
      </c>
      <c r="J126" s="59">
        <f ca="1">ROUND(F126*I126,3)</f>
        <v>0</v>
      </c>
      <c r="K126" s="65"/>
      <c r="L126" s="11"/>
      <c r="M126" s="11"/>
      <c r="N126" s="11"/>
    </row>
    <row r="127" spans="1:14" ht="21.36" thickBot="1" customHeight="1">
      <c r="A127" s="11"/>
      <c r="B127" s="11"/>
      <c r="C127" s="11"/>
      <c r="D127" s="54"/>
      <c r="E127" s="9" t="s">
        <v>313</v>
      </c>
      <c r="F127" s="7">
        <v>1</v>
      </c>
      <c r="G127" s="33"/>
      <c r="H127" s="33"/>
      <c r="I127" s="33">
        <v>49.000</v>
      </c>
      <c r="J127" s="58">
        <f ca="1">ROUND(F127*I127,3)</f>
        <v>0</v>
      </c>
      <c r="K127" s="60">
        <f ca="1">SUM(J126:J127)</f>
        <v>0</v>
      </c>
      <c r="L127" s="11"/>
      <c r="M127" s="11"/>
      <c r="N127" s="11"/>
    </row>
    <row r="128" spans="1:14" ht="15.48" thickBot="1" customHeight="1">
      <c r="A128" s="17" t="s">
        <v>314</v>
      </c>
      <c r="B128" s="9" t="s">
        <v>315</v>
      </c>
      <c r="C128" s="9" t="s">
        <v>316</v>
      </c>
      <c r="D128" s="32" t="s">
        <v>317</v>
      </c>
      <c r="E128" s="32"/>
      <c r="F128" s="32"/>
      <c r="G128" s="32"/>
      <c r="H128" s="32"/>
      <c r="I128" s="32"/>
      <c r="J128" s="32"/>
      <c r="K128" s="33">
        <f ca="1">ROUND(3.50,2)</f>
        <v>0</v>
      </c>
      <c r="L128" s="34">
        <f ca="1">ROUND(44.230*(1+M2/100),2)</f>
        <v>0</v>
      </c>
      <c r="M128" s="34">
        <f ca="1">ROUND(K128*L128,2)</f>
        <v>0</v>
      </c>
      <c r="N128" s="11"/>
    </row>
    <row r="129" spans="1:14" ht="30.60" thickBot="1" customHeight="1">
      <c r="A129" s="11"/>
      <c r="B129" s="11"/>
      <c r="C129" s="11"/>
      <c r="D129" s="32" t="s">
        <v>318</v>
      </c>
      <c r="E129" s="32"/>
      <c r="F129" s="32"/>
      <c r="G129" s="32"/>
      <c r="H129" s="32"/>
      <c r="I129" s="32"/>
      <c r="J129" s="32"/>
      <c r="K129" s="32"/>
      <c r="L129" s="32"/>
      <c r="M129" s="32"/>
      <c r="N129" s="11"/>
    </row>
    <row r="130" spans="1:14" ht="15.48" thickBot="1" customHeight="1">
      <c r="A130" s="17" t="s">
        <v>319</v>
      </c>
      <c r="B130" s="9" t="s">
        <v>320</v>
      </c>
      <c r="C130" s="9" t="s">
        <v>321</v>
      </c>
      <c r="D130" s="32" t="s">
        <v>322</v>
      </c>
      <c r="E130" s="32"/>
      <c r="F130" s="32"/>
      <c r="G130" s="32"/>
      <c r="H130" s="32"/>
      <c r="I130" s="32"/>
      <c r="J130" s="32"/>
      <c r="K130" s="33">
        <f ca="1">SUM(K133:K135)</f>
        <v>0</v>
      </c>
      <c r="L130" s="34">
        <f ca="1">ROUND(26.540*(1+M2/100),2)</f>
        <v>0</v>
      </c>
      <c r="M130" s="34">
        <f ca="1">ROUND(K130*L130,2)</f>
        <v>0</v>
      </c>
      <c r="N130" s="11"/>
    </row>
    <row r="131" spans="1:14" ht="30.60" thickBot="1" customHeight="1">
      <c r="A131" s="11"/>
      <c r="B131" s="11"/>
      <c r="C131" s="11"/>
      <c r="D131" s="32" t="s">
        <v>323</v>
      </c>
      <c r="E131" s="32"/>
      <c r="F131" s="32"/>
      <c r="G131" s="32"/>
      <c r="H131" s="32"/>
      <c r="I131" s="32"/>
      <c r="J131" s="32"/>
      <c r="K131" s="32"/>
      <c r="L131" s="32"/>
      <c r="M131" s="32"/>
      <c r="N131" s="11"/>
    </row>
    <row r="132" spans="1:14" ht="15.12" thickBot="1" customHeight="1">
      <c r="A132" s="11"/>
      <c r="B132" s="11"/>
      <c r="C132" s="11"/>
      <c r="D132" s="11"/>
      <c r="E132" s="51"/>
      <c r="F132" s="53" t="s">
        <v>324</v>
      </c>
      <c r="G132" s="53" t="s">
        <v>325</v>
      </c>
      <c r="H132" s="53" t="s">
        <v>326</v>
      </c>
      <c r="I132" s="53" t="s">
        <v>327</v>
      </c>
      <c r="J132" s="53" t="s">
        <v>328</v>
      </c>
      <c r="K132" s="53" t="s">
        <v>329</v>
      </c>
      <c r="L132" s="11"/>
      <c r="M132" s="11"/>
      <c r="N132" s="11"/>
    </row>
    <row r="133" spans="1:14" ht="49.08" thickBot="1" customHeight="1">
      <c r="A133" s="11"/>
      <c r="B133" s="11"/>
      <c r="C133" s="11"/>
      <c r="D133" s="54"/>
      <c r="E133" s="55" t="s">
        <v>330</v>
      </c>
      <c r="F133" s="56">
        <v>1</v>
      </c>
      <c r="G133" s="57">
        <v>10.000</v>
      </c>
      <c r="H133" s="57"/>
      <c r="I133" s="57">
        <v>1.000</v>
      </c>
      <c r="J133" s="59">
        <f ca="1">ROUND(F133*G133*I133,3)</f>
        <v>0</v>
      </c>
      <c r="K133" s="65"/>
      <c r="L133" s="11"/>
      <c r="M133" s="11"/>
      <c r="N133" s="11"/>
    </row>
    <row r="134" spans="1:14" ht="39.84" thickBot="1" customHeight="1">
      <c r="A134" s="11"/>
      <c r="B134" s="11"/>
      <c r="C134" s="11"/>
      <c r="D134" s="54"/>
      <c r="E134" s="9" t="s">
        <v>331</v>
      </c>
      <c r="F134" s="7"/>
      <c r="G134" s="33">
        <v>12.000</v>
      </c>
      <c r="H134" s="33"/>
      <c r="I134" s="33">
        <v>1.000</v>
      </c>
      <c r="J134" s="58">
        <f ca="1">ROUND(G134*I134,3)</f>
        <v>0</v>
      </c>
      <c r="K134" s="11"/>
      <c r="L134" s="11"/>
      <c r="M134" s="11"/>
      <c r="N134" s="11"/>
    </row>
    <row r="135" spans="1:14" ht="15.12" thickBot="1" customHeight="1">
      <c r="A135" s="11"/>
      <c r="B135" s="11"/>
      <c r="C135" s="11"/>
      <c r="D135" s="54"/>
      <c r="E135" s="9"/>
      <c r="F135" s="7"/>
      <c r="G135" s="33"/>
      <c r="H135" s="33"/>
      <c r="I135" s="33"/>
      <c r="J135" s="52" t="s">
        <v>332</v>
      </c>
      <c r="K135" s="60">
        <f ca="1">SUM(J133:J135)</f>
        <v>0</v>
      </c>
      <c r="L135" s="11"/>
      <c r="M135" s="11"/>
      <c r="N135" s="11"/>
    </row>
    <row r="136" spans="1:14" ht="15.48" thickBot="1" customHeight="1">
      <c r="A136" s="35"/>
      <c r="B136" s="35"/>
      <c r="C136" s="35"/>
      <c r="D136" s="36" t="s">
        <v>333</v>
      </c>
      <c r="E136" s="37"/>
      <c r="F136" s="37"/>
      <c r="G136" s="37"/>
      <c r="H136" s="37"/>
      <c r="I136" s="37"/>
      <c r="J136" s="37"/>
      <c r="K136" s="37"/>
      <c r="L136" s="38">
        <f ca="1">M112+M121+M123+M128+M130</f>
        <v>0</v>
      </c>
      <c r="M136" s="38">
        <f ca="1">ROUND(L136,2)</f>
        <v>0</v>
      </c>
      <c r="N136" s="11"/>
    </row>
    <row r="137" spans="1:14" ht="15.48" thickBot="1" customHeight="1">
      <c r="A137" s="39" t="s">
        <v>334</v>
      </c>
      <c r="B137" s="39" t="s">
        <v>335</v>
      </c>
      <c r="C137" s="40"/>
      <c r="D137" s="41" t="s">
        <v>336</v>
      </c>
      <c r="E137" s="41"/>
      <c r="F137" s="41"/>
      <c r="G137" s="41"/>
      <c r="H137" s="41"/>
      <c r="I137" s="41"/>
      <c r="J137" s="41"/>
      <c r="K137" s="40"/>
      <c r="L137" s="42">
        <f ca="1">L188</f>
        <v>0</v>
      </c>
      <c r="M137" s="42">
        <f ca="1">ROUND(L137,2)</f>
        <v>0</v>
      </c>
      <c r="N137" s="11"/>
    </row>
    <row r="138" spans="1:14" ht="15.48" thickBot="1" customHeight="1">
      <c r="A138" s="17" t="s">
        <v>337</v>
      </c>
      <c r="B138" s="9" t="s">
        <v>338</v>
      </c>
      <c r="C138" s="9" t="s">
        <v>339</v>
      </c>
      <c r="D138" s="32" t="s">
        <v>340</v>
      </c>
      <c r="E138" s="32"/>
      <c r="F138" s="32"/>
      <c r="G138" s="32"/>
      <c r="H138" s="32"/>
      <c r="I138" s="32"/>
      <c r="J138" s="32"/>
      <c r="K138" s="33">
        <f ca="1">SUM(K141:K143)</f>
        <v>0</v>
      </c>
      <c r="L138" s="34">
        <f ca="1">ROUND(47.740*(1+M2/100),2)</f>
        <v>0</v>
      </c>
      <c r="M138" s="34">
        <f ca="1">ROUND(K138*L138,2)</f>
        <v>0</v>
      </c>
      <c r="N138" s="11"/>
    </row>
    <row r="139" spans="1:14" ht="39.84" thickBot="1" customHeight="1">
      <c r="A139" s="11"/>
      <c r="B139" s="11"/>
      <c r="C139" s="11"/>
      <c r="D139" s="32" t="s">
        <v>341</v>
      </c>
      <c r="E139" s="32"/>
      <c r="F139" s="32"/>
      <c r="G139" s="32"/>
      <c r="H139" s="32"/>
      <c r="I139" s="32"/>
      <c r="J139" s="32"/>
      <c r="K139" s="32"/>
      <c r="L139" s="32"/>
      <c r="M139" s="32"/>
      <c r="N139" s="11"/>
    </row>
    <row r="140" spans="1:14" ht="24.36" thickBot="1" customHeight="1">
      <c r="A140" s="11"/>
      <c r="B140" s="11"/>
      <c r="C140" s="11"/>
      <c r="D140" s="11"/>
      <c r="E140" s="51"/>
      <c r="F140" s="53" t="s">
        <v>342</v>
      </c>
      <c r="G140" s="53" t="s">
        <v>343</v>
      </c>
      <c r="H140" s="53"/>
      <c r="I140" s="53" t="s">
        <v>344</v>
      </c>
      <c r="J140" s="53" t="s">
        <v>345</v>
      </c>
      <c r="K140" s="53" t="s">
        <v>346</v>
      </c>
      <c r="L140" s="11"/>
      <c r="M140" s="11"/>
      <c r="N140" s="11"/>
    </row>
    <row r="141" spans="1:14" ht="39.84" thickBot="1" customHeight="1">
      <c r="A141" s="11"/>
      <c r="B141" s="11"/>
      <c r="C141" s="11"/>
      <c r="D141" s="54"/>
      <c r="E141" s="55" t="s">
        <v>347</v>
      </c>
      <c r="F141" s="56">
        <v>1</v>
      </c>
      <c r="G141" s="57"/>
      <c r="H141" s="57"/>
      <c r="I141" s="57">
        <v>30.000</v>
      </c>
      <c r="J141" s="59">
        <f ca="1">ROUND(F141*I141,3)</f>
        <v>0</v>
      </c>
      <c r="K141" s="65"/>
      <c r="L141" s="11"/>
      <c r="M141" s="11"/>
      <c r="N141" s="11"/>
    </row>
    <row r="142" spans="1:14" ht="21.36" thickBot="1" customHeight="1">
      <c r="A142" s="11"/>
      <c r="B142" s="11"/>
      <c r="C142" s="11"/>
      <c r="D142" s="54"/>
      <c r="E142" s="9" t="s">
        <v>348</v>
      </c>
      <c r="F142" s="7">
        <v>1</v>
      </c>
      <c r="G142" s="33"/>
      <c r="H142" s="33"/>
      <c r="I142" s="33">
        <v>15.210</v>
      </c>
      <c r="J142" s="58">
        <f ca="1">ROUND(F142*I142,3)</f>
        <v>0</v>
      </c>
      <c r="K142" s="11"/>
      <c r="L142" s="11"/>
      <c r="M142" s="11"/>
      <c r="N142" s="11"/>
    </row>
    <row r="143" spans="1:14" ht="15.12" thickBot="1" customHeight="1">
      <c r="A143" s="11"/>
      <c r="B143" s="11"/>
      <c r="C143" s="11"/>
      <c r="D143" s="54"/>
      <c r="E143" s="9"/>
      <c r="F143" s="7"/>
      <c r="G143" s="33"/>
      <c r="H143" s="33"/>
      <c r="I143" s="33"/>
      <c r="J143" s="52" t="s">
        <v>349</v>
      </c>
      <c r="K143" s="60">
        <f ca="1">SUM(J141:J143)</f>
        <v>0</v>
      </c>
      <c r="L143" s="11"/>
      <c r="M143" s="11"/>
      <c r="N143" s="11"/>
    </row>
    <row r="144" spans="1:14" ht="15.48" thickBot="1" customHeight="1">
      <c r="A144" s="17" t="s">
        <v>350</v>
      </c>
      <c r="B144" s="9" t="s">
        <v>351</v>
      </c>
      <c r="C144" s="9" t="s">
        <v>352</v>
      </c>
      <c r="D144" s="32" t="s">
        <v>353</v>
      </c>
      <c r="E144" s="32"/>
      <c r="F144" s="32"/>
      <c r="G144" s="32"/>
      <c r="H144" s="32"/>
      <c r="I144" s="32"/>
      <c r="J144" s="32"/>
      <c r="K144" s="33">
        <f ca="1">SUM(K147:K148)</f>
        <v>0</v>
      </c>
      <c r="L144" s="34">
        <f ca="1">ROUND(47.740*(1+M2/100),2)</f>
        <v>0</v>
      </c>
      <c r="M144" s="34">
        <f ca="1">ROUND(K144*L144,2)</f>
        <v>0</v>
      </c>
      <c r="N144" s="11"/>
    </row>
    <row r="145" spans="1:14" ht="39.84" thickBot="1" customHeight="1">
      <c r="A145" s="11"/>
      <c r="B145" s="11"/>
      <c r="C145" s="11"/>
      <c r="D145" s="32" t="s">
        <v>354</v>
      </c>
      <c r="E145" s="32"/>
      <c r="F145" s="32"/>
      <c r="G145" s="32"/>
      <c r="H145" s="32"/>
      <c r="I145" s="32"/>
      <c r="J145" s="32"/>
      <c r="K145" s="32"/>
      <c r="L145" s="32"/>
      <c r="M145" s="32"/>
      <c r="N145" s="11"/>
    </row>
    <row r="146" spans="1:14" ht="24.36" thickBot="1" customHeight="1">
      <c r="A146" s="11"/>
      <c r="B146" s="11"/>
      <c r="C146" s="11"/>
      <c r="D146" s="11"/>
      <c r="E146" s="51"/>
      <c r="F146" s="53" t="s">
        <v>355</v>
      </c>
      <c r="G146" s="53" t="s">
        <v>356</v>
      </c>
      <c r="H146" s="53"/>
      <c r="I146" s="53" t="s">
        <v>357</v>
      </c>
      <c r="J146" s="53" t="s">
        <v>358</v>
      </c>
      <c r="K146" s="53" t="s">
        <v>359</v>
      </c>
      <c r="L146" s="11"/>
      <c r="M146" s="11"/>
      <c r="N146" s="11"/>
    </row>
    <row r="147" spans="1:14" ht="15.12" thickBot="1" customHeight="1">
      <c r="A147" s="11"/>
      <c r="B147" s="11"/>
      <c r="C147" s="11"/>
      <c r="D147" s="54"/>
      <c r="E147" s="55" t="s">
        <v>360</v>
      </c>
      <c r="F147" s="56">
        <v>1</v>
      </c>
      <c r="G147" s="57"/>
      <c r="H147" s="57"/>
      <c r="I147" s="57">
        <v>35.000</v>
      </c>
      <c r="J147" s="59">
        <f ca="1">ROUND(F147*I147,3)</f>
        <v>0</v>
      </c>
      <c r="K147" s="65"/>
      <c r="L147" s="11"/>
      <c r="M147" s="11"/>
      <c r="N147" s="11"/>
    </row>
    <row r="148" spans="1:14" ht="21.36" thickBot="1" customHeight="1">
      <c r="A148" s="11"/>
      <c r="B148" s="11"/>
      <c r="C148" s="11"/>
      <c r="D148" s="54"/>
      <c r="E148" s="9" t="s">
        <v>361</v>
      </c>
      <c r="F148" s="7"/>
      <c r="G148" s="33"/>
      <c r="H148" s="33"/>
      <c r="I148" s="33">
        <v>15.000</v>
      </c>
      <c r="J148" s="58">
        <f ca="1">ROUND(I148,3)</f>
        <v>0</v>
      </c>
      <c r="K148" s="60">
        <f ca="1">SUM(J147:J148)</f>
        <v>0</v>
      </c>
      <c r="L148" s="11"/>
      <c r="M148" s="11"/>
      <c r="N148" s="11"/>
    </row>
    <row r="149" spans="1:14" ht="15.48" thickBot="1" customHeight="1">
      <c r="A149" s="17" t="s">
        <v>362</v>
      </c>
      <c r="B149" s="9" t="s">
        <v>363</v>
      </c>
      <c r="C149" s="9" t="s">
        <v>364</v>
      </c>
      <c r="D149" s="32" t="s">
        <v>365</v>
      </c>
      <c r="E149" s="32"/>
      <c r="F149" s="32"/>
      <c r="G149" s="32"/>
      <c r="H149" s="32"/>
      <c r="I149" s="32"/>
      <c r="J149" s="32"/>
      <c r="K149" s="33">
        <f ca="1">SUM(K152:K152)</f>
        <v>0</v>
      </c>
      <c r="L149" s="34">
        <f ca="1">ROUND(47.390*(1+M2/100),2)</f>
        <v>0</v>
      </c>
      <c r="M149" s="34">
        <f ca="1">ROUND(K149*L149,2)</f>
        <v>0</v>
      </c>
      <c r="N149" s="11"/>
    </row>
    <row r="150" spans="1:14" ht="39.84" thickBot="1" customHeight="1">
      <c r="A150" s="11"/>
      <c r="B150" s="11"/>
      <c r="C150" s="11"/>
      <c r="D150" s="32" t="s">
        <v>366</v>
      </c>
      <c r="E150" s="32"/>
      <c r="F150" s="32"/>
      <c r="G150" s="32"/>
      <c r="H150" s="32"/>
      <c r="I150" s="32"/>
      <c r="J150" s="32"/>
      <c r="K150" s="32"/>
      <c r="L150" s="32"/>
      <c r="M150" s="32"/>
      <c r="N150" s="11"/>
    </row>
    <row r="151" spans="1:14" ht="24.36" thickBot="1" customHeight="1">
      <c r="A151" s="11"/>
      <c r="B151" s="11"/>
      <c r="C151" s="11"/>
      <c r="D151" s="11"/>
      <c r="E151" s="51"/>
      <c r="F151" s="53" t="s">
        <v>367</v>
      </c>
      <c r="G151" s="53" t="s">
        <v>368</v>
      </c>
      <c r="H151" s="53"/>
      <c r="I151" s="53" t="s">
        <v>369</v>
      </c>
      <c r="J151" s="53" t="s">
        <v>370</v>
      </c>
      <c r="K151" s="53" t="s">
        <v>371</v>
      </c>
      <c r="L151" s="11"/>
      <c r="M151" s="11"/>
      <c r="N151" s="11"/>
    </row>
    <row r="152" spans="1:14" ht="15.12" thickBot="1" customHeight="1">
      <c r="A152" s="11"/>
      <c r="B152" s="11"/>
      <c r="C152" s="11"/>
      <c r="D152" s="54"/>
      <c r="E152" s="55" t="s">
        <v>372</v>
      </c>
      <c r="F152" s="56">
        <v>1</v>
      </c>
      <c r="G152" s="57"/>
      <c r="H152" s="57"/>
      <c r="I152" s="57">
        <v>30.000</v>
      </c>
      <c r="J152" s="59">
        <f ca="1">ROUND(F152*I152,3)</f>
        <v>0</v>
      </c>
      <c r="K152" s="61">
        <f ca="1">SUM(J152:J152)</f>
        <v>0</v>
      </c>
      <c r="L152" s="11"/>
      <c r="M152" s="11"/>
      <c r="N152" s="11"/>
    </row>
    <row r="153" spans="1:14" ht="15.48" thickBot="1" customHeight="1">
      <c r="A153" s="17" t="s">
        <v>373</v>
      </c>
      <c r="B153" s="9" t="s">
        <v>374</v>
      </c>
      <c r="C153" s="9" t="s">
        <v>375</v>
      </c>
      <c r="D153" s="32" t="s">
        <v>376</v>
      </c>
      <c r="E153" s="32"/>
      <c r="F153" s="32"/>
      <c r="G153" s="32"/>
      <c r="H153" s="32"/>
      <c r="I153" s="32"/>
      <c r="J153" s="32"/>
      <c r="K153" s="33">
        <f ca="1">SUM(K156:K157)</f>
        <v>0</v>
      </c>
      <c r="L153" s="34">
        <f ca="1">ROUND(61.320*(1+M2/100),2)</f>
        <v>0</v>
      </c>
      <c r="M153" s="34">
        <f ca="1">ROUND(K153*L153,2)</f>
        <v>0</v>
      </c>
      <c r="N153" s="11"/>
    </row>
    <row r="154" spans="1:14" ht="39.84" thickBot="1" customHeight="1">
      <c r="A154" s="11"/>
      <c r="B154" s="11"/>
      <c r="C154" s="11"/>
      <c r="D154" s="32" t="s">
        <v>377</v>
      </c>
      <c r="E154" s="32"/>
      <c r="F154" s="32"/>
      <c r="G154" s="32"/>
      <c r="H154" s="32"/>
      <c r="I154" s="32"/>
      <c r="J154" s="32"/>
      <c r="K154" s="32"/>
      <c r="L154" s="32"/>
      <c r="M154" s="32"/>
      <c r="N154" s="11"/>
    </row>
    <row r="155" spans="1:14" ht="24.36" thickBot="1" customHeight="1">
      <c r="A155" s="11"/>
      <c r="B155" s="11"/>
      <c r="C155" s="11"/>
      <c r="D155" s="11"/>
      <c r="E155" s="51"/>
      <c r="F155" s="53" t="s">
        <v>378</v>
      </c>
      <c r="G155" s="53" t="s">
        <v>379</v>
      </c>
      <c r="H155" s="53" t="s">
        <v>380</v>
      </c>
      <c r="I155" s="53" t="s">
        <v>381</v>
      </c>
      <c r="J155" s="53" t="s">
        <v>382</v>
      </c>
      <c r="K155" s="53" t="s">
        <v>383</v>
      </c>
      <c r="L155" s="11"/>
      <c r="M155" s="11"/>
      <c r="N155" s="11"/>
    </row>
    <row r="156" spans="1:14" ht="21.36" thickBot="1" customHeight="1">
      <c r="A156" s="11"/>
      <c r="B156" s="11"/>
      <c r="C156" s="11"/>
      <c r="D156" s="54"/>
      <c r="E156" s="55" t="s">
        <v>384</v>
      </c>
      <c r="F156" s="56"/>
      <c r="G156" s="57"/>
      <c r="H156" s="57"/>
      <c r="I156" s="57">
        <v>35.000</v>
      </c>
      <c r="J156" s="59">
        <f ca="1">ROUND(I156,3)</f>
        <v>0</v>
      </c>
      <c r="K156" s="65"/>
      <c r="L156" s="11"/>
      <c r="M156" s="11"/>
      <c r="N156" s="11"/>
    </row>
    <row r="157" spans="1:14" ht="30.60" thickBot="1" customHeight="1">
      <c r="A157" s="11"/>
      <c r="B157" s="11"/>
      <c r="C157" s="11"/>
      <c r="D157" s="54"/>
      <c r="E157" s="9" t="s">
        <v>385</v>
      </c>
      <c r="F157" s="7"/>
      <c r="G157" s="33"/>
      <c r="H157" s="33"/>
      <c r="I157" s="33">
        <v>15.500</v>
      </c>
      <c r="J157" s="58">
        <f ca="1">ROUND(I157,3)</f>
        <v>0</v>
      </c>
      <c r="K157" s="60">
        <f ca="1">SUM(J156:J157)</f>
        <v>0</v>
      </c>
      <c r="L157" s="11"/>
      <c r="M157" s="11"/>
      <c r="N157" s="11"/>
    </row>
    <row r="158" spans="1:14" ht="15.48" thickBot="1" customHeight="1">
      <c r="A158" s="17" t="s">
        <v>386</v>
      </c>
      <c r="B158" s="9" t="s">
        <v>387</v>
      </c>
      <c r="C158" s="9" t="s">
        <v>388</v>
      </c>
      <c r="D158" s="32" t="s">
        <v>389</v>
      </c>
      <c r="E158" s="32"/>
      <c r="F158" s="32"/>
      <c r="G158" s="32"/>
      <c r="H158" s="32"/>
      <c r="I158" s="32"/>
      <c r="J158" s="32"/>
      <c r="K158" s="33">
        <f ca="1">SUM(K161:K164)</f>
        <v>0</v>
      </c>
      <c r="L158" s="34">
        <f ca="1">ROUND(578.300*(1+M2/100),2)</f>
        <v>0</v>
      </c>
      <c r="M158" s="34">
        <f ca="1">ROUND(K158*L158,2)</f>
        <v>0</v>
      </c>
      <c r="N158" s="11"/>
    </row>
    <row r="159" spans="1:14" ht="58.32" thickBot="1" customHeight="1">
      <c r="A159" s="11"/>
      <c r="B159" s="11"/>
      <c r="C159" s="11"/>
      <c r="D159" s="32" t="s">
        <v>390</v>
      </c>
      <c r="E159" s="32"/>
      <c r="F159" s="32"/>
      <c r="G159" s="32"/>
      <c r="H159" s="32"/>
      <c r="I159" s="32"/>
      <c r="J159" s="32"/>
      <c r="K159" s="32"/>
      <c r="L159" s="32"/>
      <c r="M159" s="32"/>
      <c r="N159" s="11"/>
    </row>
    <row r="160" spans="1:14" ht="15.12" thickBot="1" customHeight="1">
      <c r="A160" s="11"/>
      <c r="B160" s="11"/>
      <c r="C160" s="11"/>
      <c r="D160" s="11"/>
      <c r="E160" s="51"/>
      <c r="F160" s="53" t="s">
        <v>391</v>
      </c>
      <c r="G160" s="53"/>
      <c r="H160" s="53" t="s">
        <v>392</v>
      </c>
      <c r="I160" s="53" t="s">
        <v>393</v>
      </c>
      <c r="J160" s="53" t="s">
        <v>394</v>
      </c>
      <c r="K160" s="53" t="s">
        <v>395</v>
      </c>
      <c r="L160" s="11"/>
      <c r="M160" s="11"/>
      <c r="N160" s="11"/>
    </row>
    <row r="161" spans="1:14" ht="21.36" thickBot="1" customHeight="1">
      <c r="A161" s="11"/>
      <c r="B161" s="11"/>
      <c r="C161" s="11"/>
      <c r="D161" s="54"/>
      <c r="E161" s="55" t="s">
        <v>396</v>
      </c>
      <c r="F161" s="56">
        <v>1</v>
      </c>
      <c r="G161" s="57"/>
      <c r="H161" s="57"/>
      <c r="I161" s="57">
        <v>1.000</v>
      </c>
      <c r="J161" s="59">
        <f ca="1">ROUND(F161*I161,3)</f>
        <v>0</v>
      </c>
      <c r="K161" s="65"/>
      <c r="L161" s="11"/>
      <c r="M161" s="11"/>
      <c r="N161" s="11"/>
    </row>
    <row r="162" spans="1:14" ht="21.36" thickBot="1" customHeight="1">
      <c r="A162" s="11"/>
      <c r="B162" s="11"/>
      <c r="C162" s="11"/>
      <c r="D162" s="54"/>
      <c r="E162" s="9" t="s">
        <v>397</v>
      </c>
      <c r="F162" s="7"/>
      <c r="G162" s="33"/>
      <c r="H162" s="33"/>
      <c r="I162" s="33">
        <v>1.000</v>
      </c>
      <c r="J162" s="58">
        <f ca="1">ROUND(I162,3)</f>
        <v>0</v>
      </c>
      <c r="K162" s="11"/>
      <c r="L162" s="11"/>
      <c r="M162" s="11"/>
      <c r="N162" s="11"/>
    </row>
    <row r="163" spans="1:14" ht="15.12" thickBot="1" customHeight="1">
      <c r="A163" s="11"/>
      <c r="B163" s="11"/>
      <c r="C163" s="11"/>
      <c r="D163" s="54"/>
      <c r="E163" s="9" t="s">
        <v>398</v>
      </c>
      <c r="F163" s="7"/>
      <c r="G163" s="33"/>
      <c r="H163" s="33"/>
      <c r="I163" s="33">
        <v>6.000</v>
      </c>
      <c r="J163" s="58">
        <f ca="1">ROUND(I163,3)</f>
        <v>0</v>
      </c>
      <c r="K163" s="11"/>
      <c r="L163" s="11"/>
      <c r="M163" s="11"/>
      <c r="N163" s="11"/>
    </row>
    <row r="164" spans="1:14" ht="15.12" thickBot="1" customHeight="1">
      <c r="A164" s="11"/>
      <c r="B164" s="11"/>
      <c r="C164" s="11"/>
      <c r="D164" s="54"/>
      <c r="E164" s="9" t="s">
        <v>399</v>
      </c>
      <c r="F164" s="7">
        <v>1</v>
      </c>
      <c r="G164" s="33"/>
      <c r="H164" s="33"/>
      <c r="I164" s="33"/>
      <c r="J164" s="58">
        <f ca="1">ROUND(F164,3)</f>
        <v>0</v>
      </c>
      <c r="K164" s="60">
        <f ca="1">SUM(J161:J164)</f>
        <v>0</v>
      </c>
      <c r="L164" s="11"/>
      <c r="M164" s="11"/>
      <c r="N164" s="11"/>
    </row>
    <row r="165" spans="1:14" ht="15.48" thickBot="1" customHeight="1">
      <c r="A165" s="17" t="s">
        <v>400</v>
      </c>
      <c r="B165" s="9" t="s">
        <v>401</v>
      </c>
      <c r="C165" s="9" t="s">
        <v>402</v>
      </c>
      <c r="D165" s="32" t="s">
        <v>403</v>
      </c>
      <c r="E165" s="32"/>
      <c r="F165" s="32"/>
      <c r="G165" s="32"/>
      <c r="H165" s="32"/>
      <c r="I165" s="32"/>
      <c r="J165" s="32"/>
      <c r="K165" s="33">
        <f ca="1">SUM(K168:K168)</f>
        <v>0</v>
      </c>
      <c r="L165" s="34">
        <f ca="1">ROUND(19.100*(1+M2/100),2)</f>
        <v>0</v>
      </c>
      <c r="M165" s="34">
        <f ca="1">ROUND(K165*L165,2)</f>
        <v>0</v>
      </c>
      <c r="N165" s="11"/>
    </row>
    <row r="166" spans="1:14" ht="30.60" thickBot="1" customHeight="1">
      <c r="A166" s="11"/>
      <c r="B166" s="11"/>
      <c r="C166" s="11"/>
      <c r="D166" s="32" t="s">
        <v>404</v>
      </c>
      <c r="E166" s="32"/>
      <c r="F166" s="32"/>
      <c r="G166" s="32"/>
      <c r="H166" s="32"/>
      <c r="I166" s="32"/>
      <c r="J166" s="32"/>
      <c r="K166" s="32"/>
      <c r="L166" s="32"/>
      <c r="M166" s="32"/>
      <c r="N166" s="11"/>
    </row>
    <row r="167" spans="1:14" ht="15.12" thickBot="1" customHeight="1">
      <c r="A167" s="11"/>
      <c r="B167" s="11"/>
      <c r="C167" s="11"/>
      <c r="D167" s="11"/>
      <c r="E167" s="51"/>
      <c r="F167" s="53" t="s">
        <v>405</v>
      </c>
      <c r="G167" s="53" t="s">
        <v>406</v>
      </c>
      <c r="H167" s="53" t="s">
        <v>407</v>
      </c>
      <c r="I167" s="53" t="s">
        <v>408</v>
      </c>
      <c r="J167" s="53" t="s">
        <v>409</v>
      </c>
      <c r="K167" s="53" t="s">
        <v>410</v>
      </c>
      <c r="L167" s="11"/>
      <c r="M167" s="11"/>
      <c r="N167" s="11"/>
    </row>
    <row r="168" spans="1:14" ht="15.12" thickBot="1" customHeight="1">
      <c r="A168" s="11"/>
      <c r="B168" s="11"/>
      <c r="C168" s="11"/>
      <c r="D168" s="54"/>
      <c r="E168" s="55"/>
      <c r="F168" s="56"/>
      <c r="G168" s="57">
        <v>1.400</v>
      </c>
      <c r="H168" s="57"/>
      <c r="I168" s="57"/>
      <c r="J168" s="59">
        <f ca="1">ROUND(G168,3)</f>
        <v>0</v>
      </c>
      <c r="K168" s="61">
        <f ca="1">SUM(J168:J168)</f>
        <v>0</v>
      </c>
      <c r="L168" s="11"/>
      <c r="M168" s="11"/>
      <c r="N168" s="11"/>
    </row>
    <row r="169" spans="1:14" ht="15.48" thickBot="1" customHeight="1">
      <c r="A169" s="17" t="s">
        <v>411</v>
      </c>
      <c r="B169" s="9" t="s">
        <v>412</v>
      </c>
      <c r="C169" s="9" t="s">
        <v>413</v>
      </c>
      <c r="D169" s="32" t="s">
        <v>414</v>
      </c>
      <c r="E169" s="32"/>
      <c r="F169" s="32"/>
      <c r="G169" s="32"/>
      <c r="H169" s="32"/>
      <c r="I169" s="32"/>
      <c r="J169" s="32"/>
      <c r="K169" s="33">
        <f ca="1">SUM(K172:K173)</f>
        <v>0</v>
      </c>
      <c r="L169" s="34">
        <f ca="1">ROUND(101.090*(1+M2/100),2)</f>
        <v>0</v>
      </c>
      <c r="M169" s="34">
        <f ca="1">ROUND(K169*L169,2)</f>
        <v>0</v>
      </c>
      <c r="N169" s="11"/>
    </row>
    <row r="170" spans="1:14" ht="30.60" thickBot="1" customHeight="1">
      <c r="A170" s="11"/>
      <c r="B170" s="11"/>
      <c r="C170" s="11"/>
      <c r="D170" s="32" t="s">
        <v>415</v>
      </c>
      <c r="E170" s="32"/>
      <c r="F170" s="32"/>
      <c r="G170" s="32"/>
      <c r="H170" s="32"/>
      <c r="I170" s="32"/>
      <c r="J170" s="32"/>
      <c r="K170" s="32"/>
      <c r="L170" s="32"/>
      <c r="M170" s="32"/>
      <c r="N170" s="11"/>
    </row>
    <row r="171" spans="1:14" ht="24.36" thickBot="1" customHeight="1">
      <c r="A171" s="11"/>
      <c r="B171" s="11"/>
      <c r="C171" s="11"/>
      <c r="D171" s="11"/>
      <c r="E171" s="51"/>
      <c r="F171" s="53" t="s">
        <v>416</v>
      </c>
      <c r="G171" s="53" t="s">
        <v>417</v>
      </c>
      <c r="H171" s="53" t="s">
        <v>418</v>
      </c>
      <c r="I171" s="53" t="s">
        <v>419</v>
      </c>
      <c r="J171" s="53" t="s">
        <v>420</v>
      </c>
      <c r="K171" s="53" t="s">
        <v>421</v>
      </c>
      <c r="L171" s="11"/>
      <c r="M171" s="11"/>
      <c r="N171" s="11"/>
    </row>
    <row r="172" spans="1:14" ht="30.60" thickBot="1" customHeight="1">
      <c r="A172" s="11"/>
      <c r="B172" s="11"/>
      <c r="C172" s="11"/>
      <c r="D172" s="54"/>
      <c r="E172" s="55" t="s">
        <v>422</v>
      </c>
      <c r="F172" s="56">
        <v>3</v>
      </c>
      <c r="G172" s="57"/>
      <c r="H172" s="57"/>
      <c r="I172" s="57">
        <v>3.000</v>
      </c>
      <c r="J172" s="59">
        <f ca="1">ROUND(F172*I172,3)</f>
        <v>0</v>
      </c>
      <c r="K172" s="65"/>
      <c r="L172" s="11"/>
      <c r="M172" s="11"/>
      <c r="N172" s="11"/>
    </row>
    <row r="173" spans="1:14" ht="15.12" thickBot="1" customHeight="1">
      <c r="A173" s="11"/>
      <c r="B173" s="11"/>
      <c r="C173" s="11"/>
      <c r="D173" s="54"/>
      <c r="E173" s="9"/>
      <c r="F173" s="7"/>
      <c r="G173" s="33"/>
      <c r="H173" s="33"/>
      <c r="I173" s="33"/>
      <c r="J173" s="52" t="s">
        <v>423</v>
      </c>
      <c r="K173" s="60">
        <f ca="1">SUM(J172:J173)</f>
        <v>0</v>
      </c>
      <c r="L173" s="11"/>
      <c r="M173" s="11"/>
      <c r="N173" s="11"/>
    </row>
    <row r="174" spans="1:14" ht="15.48" thickBot="1" customHeight="1">
      <c r="A174" s="17" t="s">
        <v>424</v>
      </c>
      <c r="B174" s="9" t="s">
        <v>425</v>
      </c>
      <c r="C174" s="9" t="s">
        <v>426</v>
      </c>
      <c r="D174" s="32" t="s">
        <v>427</v>
      </c>
      <c r="E174" s="32"/>
      <c r="F174" s="32"/>
      <c r="G174" s="32"/>
      <c r="H174" s="32"/>
      <c r="I174" s="32"/>
      <c r="J174" s="32"/>
      <c r="K174" s="33">
        <f ca="1">SUM(K177:K177)</f>
        <v>0</v>
      </c>
      <c r="L174" s="34">
        <f ca="1">ROUND(72.450*(1+M2/100),2)</f>
        <v>0</v>
      </c>
      <c r="M174" s="34">
        <f ca="1">ROUND(K174*L174,2)</f>
        <v>0</v>
      </c>
      <c r="N174" s="11"/>
    </row>
    <row r="175" spans="1:14" ht="21.36" thickBot="1" customHeight="1">
      <c r="A175" s="11"/>
      <c r="B175" s="11"/>
      <c r="C175" s="11"/>
      <c r="D175" s="32" t="s">
        <v>428</v>
      </c>
      <c r="E175" s="32"/>
      <c r="F175" s="32"/>
      <c r="G175" s="32"/>
      <c r="H175" s="32"/>
      <c r="I175" s="32"/>
      <c r="J175" s="32"/>
      <c r="K175" s="32"/>
      <c r="L175" s="32"/>
      <c r="M175" s="32"/>
      <c r="N175" s="11"/>
    </row>
    <row r="176" spans="1:14" ht="15.12" thickBot="1" customHeight="1">
      <c r="A176" s="11"/>
      <c r="B176" s="11"/>
      <c r="C176" s="11"/>
      <c r="D176" s="11"/>
      <c r="E176" s="51"/>
      <c r="F176" s="53" t="s">
        <v>429</v>
      </c>
      <c r="G176" s="53" t="s">
        <v>430</v>
      </c>
      <c r="H176" s="53"/>
      <c r="I176" s="53" t="s">
        <v>431</v>
      </c>
      <c r="J176" s="53" t="s">
        <v>432</v>
      </c>
      <c r="K176" s="53" t="s">
        <v>433</v>
      </c>
      <c r="L176" s="11"/>
      <c r="M176" s="11"/>
      <c r="N176" s="11"/>
    </row>
    <row r="177" spans="1:14" ht="39.84" thickBot="1" customHeight="1">
      <c r="A177" s="11"/>
      <c r="B177" s="11"/>
      <c r="C177" s="11"/>
      <c r="D177" s="54"/>
      <c r="E177" s="55" t="s">
        <v>434</v>
      </c>
      <c r="F177" s="56">
        <v>2</v>
      </c>
      <c r="G177" s="57">
        <v>7.000</v>
      </c>
      <c r="H177" s="57"/>
      <c r="I177" s="57">
        <v>1.000</v>
      </c>
      <c r="J177" s="59">
        <f ca="1">ROUND(F177*G177*I177,3)</f>
        <v>0</v>
      </c>
      <c r="K177" s="61">
        <f ca="1">SUM(J177:J177)</f>
        <v>0</v>
      </c>
      <c r="L177" s="11"/>
      <c r="M177" s="11"/>
      <c r="N177" s="11"/>
    </row>
    <row r="178" spans="1:14" ht="15.48" thickBot="1" customHeight="1">
      <c r="A178" s="17" t="s">
        <v>435</v>
      </c>
      <c r="B178" s="9" t="s">
        <v>436</v>
      </c>
      <c r="C178" s="9" t="s">
        <v>437</v>
      </c>
      <c r="D178" s="32" t="s">
        <v>438</v>
      </c>
      <c r="E178" s="32"/>
      <c r="F178" s="32"/>
      <c r="G178" s="32"/>
      <c r="H178" s="32"/>
      <c r="I178" s="32"/>
      <c r="J178" s="32"/>
      <c r="K178" s="33">
        <f ca="1">SUM(K181:K181)</f>
        <v>0</v>
      </c>
      <c r="L178" s="34">
        <f ca="1">ROUND(124.340*(1+M2/100),2)</f>
        <v>0</v>
      </c>
      <c r="M178" s="34">
        <f ca="1">ROUND(K178*L178,2)</f>
        <v>0</v>
      </c>
      <c r="N178" s="11"/>
    </row>
    <row r="179" spans="1:14" ht="30.60" thickBot="1" customHeight="1">
      <c r="A179" s="11"/>
      <c r="B179" s="11"/>
      <c r="C179" s="11"/>
      <c r="D179" s="32" t="s">
        <v>439</v>
      </c>
      <c r="E179" s="32"/>
      <c r="F179" s="32"/>
      <c r="G179" s="32"/>
      <c r="H179" s="32"/>
      <c r="I179" s="32"/>
      <c r="J179" s="32"/>
      <c r="K179" s="32"/>
      <c r="L179" s="32"/>
      <c r="M179" s="32"/>
      <c r="N179" s="11"/>
    </row>
    <row r="180" spans="1:14" ht="15.12" thickBot="1" customHeight="1">
      <c r="A180" s="11"/>
      <c r="B180" s="11"/>
      <c r="C180" s="11"/>
      <c r="D180" s="11"/>
      <c r="E180" s="51"/>
      <c r="F180" s="53" t="s">
        <v>440</v>
      </c>
      <c r="G180" s="53" t="s">
        <v>441</v>
      </c>
      <c r="H180" s="53" t="s">
        <v>442</v>
      </c>
      <c r="I180" s="53" t="s">
        <v>443</v>
      </c>
      <c r="J180" s="53" t="s">
        <v>444</v>
      </c>
      <c r="K180" s="53" t="s">
        <v>445</v>
      </c>
      <c r="L180" s="11"/>
      <c r="M180" s="11"/>
      <c r="N180" s="11"/>
    </row>
    <row r="181" spans="1:14" ht="39.84" thickBot="1" customHeight="1">
      <c r="A181" s="11"/>
      <c r="B181" s="11"/>
      <c r="C181" s="11"/>
      <c r="D181" s="54"/>
      <c r="E181" s="55" t="s">
        <v>446</v>
      </c>
      <c r="F181" s="56">
        <v>1</v>
      </c>
      <c r="G181" s="57">
        <v>14.000</v>
      </c>
      <c r="H181" s="57">
        <v>1.000</v>
      </c>
      <c r="I181" s="57"/>
      <c r="J181" s="59">
        <f ca="1">ROUND(F181*G181*H181,3)</f>
        <v>0</v>
      </c>
      <c r="K181" s="61">
        <f ca="1">SUM(J181:J181)</f>
        <v>0</v>
      </c>
      <c r="L181" s="11"/>
      <c r="M181" s="11"/>
      <c r="N181" s="11"/>
    </row>
    <row r="182" spans="1:14" ht="15.48" thickBot="1" customHeight="1">
      <c r="A182" s="17" t="s">
        <v>447</v>
      </c>
      <c r="B182" s="9" t="s">
        <v>448</v>
      </c>
      <c r="C182" s="9" t="s">
        <v>449</v>
      </c>
      <c r="D182" s="32" t="s">
        <v>450</v>
      </c>
      <c r="E182" s="32"/>
      <c r="F182" s="32"/>
      <c r="G182" s="32"/>
      <c r="H182" s="32"/>
      <c r="I182" s="32"/>
      <c r="J182" s="32"/>
      <c r="K182" s="33">
        <f ca="1">SUM(K185:K187)</f>
        <v>0</v>
      </c>
      <c r="L182" s="34">
        <f ca="1">ROUND(99.180*(1+M2/100),2)</f>
        <v>0</v>
      </c>
      <c r="M182" s="34">
        <f ca="1">ROUND(K182*L182,2)</f>
        <v>0</v>
      </c>
      <c r="N182" s="11"/>
    </row>
    <row r="183" spans="1:14" ht="39.84" thickBot="1" customHeight="1">
      <c r="A183" s="11"/>
      <c r="B183" s="11"/>
      <c r="C183" s="11"/>
      <c r="D183" s="32" t="s">
        <v>451</v>
      </c>
      <c r="E183" s="32"/>
      <c r="F183" s="32"/>
      <c r="G183" s="32"/>
      <c r="H183" s="32"/>
      <c r="I183" s="32"/>
      <c r="J183" s="32"/>
      <c r="K183" s="32"/>
      <c r="L183" s="32"/>
      <c r="M183" s="32"/>
      <c r="N183" s="11"/>
    </row>
    <row r="184" spans="1:14" ht="24.36" thickBot="1" customHeight="1">
      <c r="A184" s="11"/>
      <c r="B184" s="11"/>
      <c r="C184" s="11"/>
      <c r="D184" s="11"/>
      <c r="E184" s="51"/>
      <c r="F184" s="53" t="s">
        <v>452</v>
      </c>
      <c r="G184" s="53" t="s">
        <v>453</v>
      </c>
      <c r="H184" s="53" t="s">
        <v>454</v>
      </c>
      <c r="I184" s="53" t="s">
        <v>455</v>
      </c>
      <c r="J184" s="53" t="s">
        <v>456</v>
      </c>
      <c r="K184" s="53" t="s">
        <v>457</v>
      </c>
      <c r="L184" s="11"/>
      <c r="M184" s="11"/>
      <c r="N184" s="11"/>
    </row>
    <row r="185" spans="1:14" ht="15.12" thickBot="1" customHeight="1">
      <c r="A185" s="11"/>
      <c r="B185" s="11"/>
      <c r="C185" s="11"/>
      <c r="D185" s="54"/>
      <c r="E185" s="55"/>
      <c r="F185" s="56">
        <v>2</v>
      </c>
      <c r="G185" s="57">
        <v>7.000</v>
      </c>
      <c r="H185" s="57"/>
      <c r="I185" s="57">
        <v>0.500</v>
      </c>
      <c r="J185" s="59">
        <f ca="1">ROUND(F185*G185*I185,3)</f>
        <v>0</v>
      </c>
      <c r="K185" s="65"/>
      <c r="L185" s="11"/>
      <c r="M185" s="11"/>
      <c r="N185" s="11"/>
    </row>
    <row r="186" spans="1:14" ht="15.12" thickBot="1" customHeight="1">
      <c r="A186" s="11"/>
      <c r="B186" s="11"/>
      <c r="C186" s="11"/>
      <c r="D186" s="54"/>
      <c r="E186" s="9"/>
      <c r="F186" s="7">
        <v>2</v>
      </c>
      <c r="G186" s="33">
        <v>7.000</v>
      </c>
      <c r="H186" s="33"/>
      <c r="I186" s="33">
        <v>0.500</v>
      </c>
      <c r="J186" s="58">
        <f ca="1">ROUND(F186*G186*I186,3)</f>
        <v>0</v>
      </c>
      <c r="K186" s="11"/>
      <c r="L186" s="11"/>
      <c r="M186" s="11"/>
      <c r="N186" s="11"/>
    </row>
    <row r="187" spans="1:14" ht="15.12" thickBot="1" customHeight="1">
      <c r="A187" s="11"/>
      <c r="B187" s="11"/>
      <c r="C187" s="11"/>
      <c r="D187" s="54"/>
      <c r="E187" s="9"/>
      <c r="F187" s="7">
        <v>2</v>
      </c>
      <c r="G187" s="33">
        <v>7.000</v>
      </c>
      <c r="H187" s="33"/>
      <c r="I187" s="33">
        <v>0.500</v>
      </c>
      <c r="J187" s="58">
        <f ca="1">ROUND(F187*G187*I187,3)</f>
        <v>0</v>
      </c>
      <c r="K187" s="60">
        <f ca="1">SUM(J185:J187)</f>
        <v>0</v>
      </c>
      <c r="L187" s="11"/>
      <c r="M187" s="11"/>
      <c r="N187" s="11"/>
    </row>
    <row r="188" spans="1:14" ht="15.48" thickBot="1" customHeight="1">
      <c r="A188" s="35"/>
      <c r="B188" s="35"/>
      <c r="C188" s="35"/>
      <c r="D188" s="36" t="s">
        <v>458</v>
      </c>
      <c r="E188" s="37"/>
      <c r="F188" s="37"/>
      <c r="G188" s="37"/>
      <c r="H188" s="37"/>
      <c r="I188" s="37"/>
      <c r="J188" s="37"/>
      <c r="K188" s="37"/>
      <c r="L188" s="38">
        <f ca="1">M138+M144+M149+M153+M158+M165+M169+M174+M178+M182</f>
        <v>0</v>
      </c>
      <c r="M188" s="38">
        <f ca="1">ROUND(L188,2)</f>
        <v>0</v>
      </c>
      <c r="N188" s="11"/>
    </row>
    <row r="189" spans="1:14" ht="15.48" thickBot="1" customHeight="1">
      <c r="A189" s="39" t="s">
        <v>459</v>
      </c>
      <c r="B189" s="39" t="s">
        <v>460</v>
      </c>
      <c r="C189" s="40"/>
      <c r="D189" s="41" t="s">
        <v>461</v>
      </c>
      <c r="E189" s="41"/>
      <c r="F189" s="41"/>
      <c r="G189" s="41"/>
      <c r="H189" s="41"/>
      <c r="I189" s="41"/>
      <c r="J189" s="41"/>
      <c r="K189" s="40"/>
      <c r="L189" s="42">
        <f ca="1">L242</f>
        <v>0</v>
      </c>
      <c r="M189" s="42">
        <f ca="1">ROUND(L189,2)</f>
        <v>0</v>
      </c>
      <c r="N189" s="11"/>
    </row>
    <row r="190" spans="1:14" ht="15.48" thickBot="1" customHeight="1">
      <c r="A190" s="17" t="s">
        <v>462</v>
      </c>
      <c r="B190" s="9" t="s">
        <v>463</v>
      </c>
      <c r="C190" s="9" t="s">
        <v>464</v>
      </c>
      <c r="D190" s="32" t="s">
        <v>465</v>
      </c>
      <c r="E190" s="32"/>
      <c r="F190" s="32"/>
      <c r="G190" s="32"/>
      <c r="H190" s="32"/>
      <c r="I190" s="32"/>
      <c r="J190" s="32"/>
      <c r="K190" s="33">
        <f ca="1">SUM(K193:K193)</f>
        <v>0</v>
      </c>
      <c r="L190" s="34">
        <f ca="1">ROUND(28.510*(1+M2/100),2)</f>
        <v>0</v>
      </c>
      <c r="M190" s="34">
        <f ca="1">ROUND(K190*L190,2)</f>
        <v>0</v>
      </c>
      <c r="N190" s="11"/>
    </row>
    <row r="191" spans="1:14" ht="58.32" thickBot="1" customHeight="1">
      <c r="A191" s="11"/>
      <c r="B191" s="11"/>
      <c r="C191" s="11"/>
      <c r="D191" s="32" t="s">
        <v>466</v>
      </c>
      <c r="E191" s="32"/>
      <c r="F191" s="32"/>
      <c r="G191" s="32"/>
      <c r="H191" s="32"/>
      <c r="I191" s="32"/>
      <c r="J191" s="32"/>
      <c r="K191" s="32"/>
      <c r="L191" s="32"/>
      <c r="M191" s="32"/>
      <c r="N191" s="11"/>
    </row>
    <row r="192" spans="1:14" ht="24.36" thickBot="1" customHeight="1">
      <c r="A192" s="11"/>
      <c r="B192" s="11"/>
      <c r="C192" s="11"/>
      <c r="D192" s="11"/>
      <c r="E192" s="51"/>
      <c r="F192" s="53" t="s">
        <v>467</v>
      </c>
      <c r="G192" s="53" t="s">
        <v>468</v>
      </c>
      <c r="H192" s="53" t="s">
        <v>469</v>
      </c>
      <c r="I192" s="53" t="s">
        <v>470</v>
      </c>
      <c r="J192" s="53" t="s">
        <v>471</v>
      </c>
      <c r="K192" s="53" t="s">
        <v>472</v>
      </c>
      <c r="L192" s="11"/>
      <c r="M192" s="11"/>
      <c r="N192" s="11"/>
    </row>
    <row r="193" spans="1:14" ht="21.36" thickBot="1" customHeight="1">
      <c r="A193" s="11"/>
      <c r="B193" s="11"/>
      <c r="C193" s="11"/>
      <c r="D193" s="54"/>
      <c r="E193" s="55" t="s">
        <v>473</v>
      </c>
      <c r="F193" s="56"/>
      <c r="G193" s="57"/>
      <c r="H193" s="57"/>
      <c r="I193" s="57">
        <v>49.460</v>
      </c>
      <c r="J193" s="59">
        <f ca="1">ROUND(I193,3)</f>
        <v>0</v>
      </c>
      <c r="K193" s="61">
        <f ca="1">SUM(J193:J193)</f>
        <v>0</v>
      </c>
      <c r="L193" s="11"/>
      <c r="M193" s="11"/>
      <c r="N193" s="11"/>
    </row>
    <row r="194" spans="1:14" ht="15.48" thickBot="1" customHeight="1">
      <c r="A194" s="17" t="s">
        <v>474</v>
      </c>
      <c r="B194" s="9" t="s">
        <v>475</v>
      </c>
      <c r="C194" s="9" t="s">
        <v>476</v>
      </c>
      <c r="D194" s="32" t="s">
        <v>477</v>
      </c>
      <c r="E194" s="32"/>
      <c r="F194" s="32"/>
      <c r="G194" s="32"/>
      <c r="H194" s="32"/>
      <c r="I194" s="32"/>
      <c r="J194" s="32"/>
      <c r="K194" s="33">
        <f ca="1">SUM(K197:K197)</f>
        <v>0</v>
      </c>
      <c r="L194" s="34">
        <f ca="1">ROUND(22.680*(1+M2/100),2)</f>
        <v>0</v>
      </c>
      <c r="M194" s="34">
        <f ca="1">ROUND(K194*L194,2)</f>
        <v>0</v>
      </c>
      <c r="N194" s="11"/>
    </row>
    <row r="195" spans="1:14" ht="58.32" thickBot="1" customHeight="1">
      <c r="A195" s="11"/>
      <c r="B195" s="11"/>
      <c r="C195" s="11"/>
      <c r="D195" s="32" t="s">
        <v>478</v>
      </c>
      <c r="E195" s="32"/>
      <c r="F195" s="32"/>
      <c r="G195" s="32"/>
      <c r="H195" s="32"/>
      <c r="I195" s="32"/>
      <c r="J195" s="32"/>
      <c r="K195" s="32"/>
      <c r="L195" s="32"/>
      <c r="M195" s="32"/>
      <c r="N195" s="11"/>
    </row>
    <row r="196" spans="1:14" ht="24.36" thickBot="1" customHeight="1">
      <c r="A196" s="11"/>
      <c r="B196" s="11"/>
      <c r="C196" s="11"/>
      <c r="D196" s="11"/>
      <c r="E196" s="51"/>
      <c r="F196" s="53" t="s">
        <v>479</v>
      </c>
      <c r="G196" s="53" t="s">
        <v>480</v>
      </c>
      <c r="H196" s="53" t="s">
        <v>481</v>
      </c>
      <c r="I196" s="53" t="s">
        <v>482</v>
      </c>
      <c r="J196" s="53" t="s">
        <v>483</v>
      </c>
      <c r="K196" s="53" t="s">
        <v>484</v>
      </c>
      <c r="L196" s="11"/>
      <c r="M196" s="11"/>
      <c r="N196" s="11"/>
    </row>
    <row r="197" spans="1:14" ht="21.36" thickBot="1" customHeight="1">
      <c r="A197" s="11"/>
      <c r="B197" s="11"/>
      <c r="C197" s="11"/>
      <c r="D197" s="54"/>
      <c r="E197" s="55" t="s">
        <v>485</v>
      </c>
      <c r="F197" s="56"/>
      <c r="G197" s="57"/>
      <c r="H197" s="57"/>
      <c r="I197" s="57">
        <v>150.900</v>
      </c>
      <c r="J197" s="59">
        <f ca="1">ROUND(I197,3)</f>
        <v>0</v>
      </c>
      <c r="K197" s="61">
        <f ca="1">SUM(J197:J197)</f>
        <v>0</v>
      </c>
      <c r="L197" s="11"/>
      <c r="M197" s="11"/>
      <c r="N197" s="11"/>
    </row>
    <row r="198" spans="1:14" ht="15.48" thickBot="1" customHeight="1">
      <c r="A198" s="17" t="s">
        <v>486</v>
      </c>
      <c r="B198" s="9" t="s">
        <v>487</v>
      </c>
      <c r="C198" s="9" t="s">
        <v>488</v>
      </c>
      <c r="D198" s="32" t="s">
        <v>489</v>
      </c>
      <c r="E198" s="32"/>
      <c r="F198" s="32"/>
      <c r="G198" s="32"/>
      <c r="H198" s="32"/>
      <c r="I198" s="32"/>
      <c r="J198" s="32"/>
      <c r="K198" s="33">
        <f ca="1">SUM(K201:K202)</f>
        <v>0</v>
      </c>
      <c r="L198" s="34">
        <f ca="1">ROUND(25.540*(1+M2/100),2)</f>
        <v>0</v>
      </c>
      <c r="M198" s="34">
        <f ca="1">ROUND(K198*L198,2)</f>
        <v>0</v>
      </c>
      <c r="N198" s="11"/>
    </row>
    <row r="199" spans="1:14" ht="58.32" thickBot="1" customHeight="1">
      <c r="A199" s="11"/>
      <c r="B199" s="11"/>
      <c r="C199" s="11"/>
      <c r="D199" s="32" t="s">
        <v>490</v>
      </c>
      <c r="E199" s="32"/>
      <c r="F199" s="32"/>
      <c r="G199" s="32"/>
      <c r="H199" s="32"/>
      <c r="I199" s="32"/>
      <c r="J199" s="32"/>
      <c r="K199" s="32"/>
      <c r="L199" s="32"/>
      <c r="M199" s="32"/>
      <c r="N199" s="11"/>
    </row>
    <row r="200" spans="1:14" ht="24.36" thickBot="1" customHeight="1">
      <c r="A200" s="11"/>
      <c r="B200" s="11"/>
      <c r="C200" s="11"/>
      <c r="D200" s="11"/>
      <c r="E200" s="51"/>
      <c r="F200" s="53" t="s">
        <v>491</v>
      </c>
      <c r="G200" s="53" t="s">
        <v>492</v>
      </c>
      <c r="H200" s="53" t="s">
        <v>493</v>
      </c>
      <c r="I200" s="53" t="s">
        <v>494</v>
      </c>
      <c r="J200" s="53" t="s">
        <v>495</v>
      </c>
      <c r="K200" s="53" t="s">
        <v>496</v>
      </c>
      <c r="L200" s="11"/>
      <c r="M200" s="11"/>
      <c r="N200" s="11"/>
    </row>
    <row r="201" spans="1:14" ht="21.36" thickBot="1" customHeight="1">
      <c r="A201" s="11"/>
      <c r="B201" s="11"/>
      <c r="C201" s="11"/>
      <c r="D201" s="54"/>
      <c r="E201" s="55" t="s">
        <v>497</v>
      </c>
      <c r="F201" s="56"/>
      <c r="G201" s="57"/>
      <c r="H201" s="57"/>
      <c r="I201" s="57">
        <v>12.500</v>
      </c>
      <c r="J201" s="59">
        <f ca="1">ROUND(I201,3)</f>
        <v>0</v>
      </c>
      <c r="K201" s="65"/>
      <c r="L201" s="11"/>
      <c r="M201" s="11"/>
      <c r="N201" s="11"/>
    </row>
    <row r="202" spans="1:14" ht="21.36" thickBot="1" customHeight="1">
      <c r="A202" s="11"/>
      <c r="B202" s="11"/>
      <c r="C202" s="11"/>
      <c r="D202" s="54"/>
      <c r="E202" s="9" t="s">
        <v>498</v>
      </c>
      <c r="F202" s="7"/>
      <c r="G202" s="33"/>
      <c r="H202" s="33"/>
      <c r="I202" s="33">
        <v>10.000</v>
      </c>
      <c r="J202" s="58">
        <f ca="1">ROUND(I202,3)</f>
        <v>0</v>
      </c>
      <c r="K202" s="60">
        <f ca="1">SUM(J201:J202)</f>
        <v>0</v>
      </c>
      <c r="L202" s="11"/>
      <c r="M202" s="11"/>
      <c r="N202" s="11"/>
    </row>
    <row r="203" spans="1:14" ht="15.48" thickBot="1" customHeight="1">
      <c r="A203" s="17" t="s">
        <v>499</v>
      </c>
      <c r="B203" s="9" t="s">
        <v>500</v>
      </c>
      <c r="C203" s="9" t="s">
        <v>501</v>
      </c>
      <c r="D203" s="32" t="s">
        <v>502</v>
      </c>
      <c r="E203" s="32"/>
      <c r="F203" s="32"/>
      <c r="G203" s="32"/>
      <c r="H203" s="32"/>
      <c r="I203" s="32"/>
      <c r="J203" s="32"/>
      <c r="K203" s="33">
        <f ca="1">SUM(K206:K206)</f>
        <v>0</v>
      </c>
      <c r="L203" s="34">
        <f ca="1">ROUND(47.510*(1+M2/100),2)</f>
        <v>0</v>
      </c>
      <c r="M203" s="34">
        <f ca="1">ROUND(K203*L203,2)</f>
        <v>0</v>
      </c>
      <c r="N203" s="11"/>
    </row>
    <row r="204" spans="1:14" ht="58.32" thickBot="1" customHeight="1">
      <c r="A204" s="11"/>
      <c r="B204" s="11"/>
      <c r="C204" s="11"/>
      <c r="D204" s="32" t="s">
        <v>503</v>
      </c>
      <c r="E204" s="32"/>
      <c r="F204" s="32"/>
      <c r="G204" s="32"/>
      <c r="H204" s="32"/>
      <c r="I204" s="32"/>
      <c r="J204" s="32"/>
      <c r="K204" s="32"/>
      <c r="L204" s="32"/>
      <c r="M204" s="32"/>
      <c r="N204" s="11"/>
    </row>
    <row r="205" spans="1:14" ht="24.36" thickBot="1" customHeight="1">
      <c r="A205" s="11"/>
      <c r="B205" s="11"/>
      <c r="C205" s="11"/>
      <c r="D205" s="11"/>
      <c r="E205" s="51"/>
      <c r="F205" s="53" t="s">
        <v>504</v>
      </c>
      <c r="G205" s="53" t="s">
        <v>505</v>
      </c>
      <c r="H205" s="53" t="s">
        <v>506</v>
      </c>
      <c r="I205" s="53" t="s">
        <v>507</v>
      </c>
      <c r="J205" s="53" t="s">
        <v>508</v>
      </c>
      <c r="K205" s="53" t="s">
        <v>509</v>
      </c>
      <c r="L205" s="11"/>
      <c r="M205" s="11"/>
      <c r="N205" s="11"/>
    </row>
    <row r="206" spans="1:14" ht="30.60" thickBot="1" customHeight="1">
      <c r="A206" s="11"/>
      <c r="B206" s="11"/>
      <c r="C206" s="11"/>
      <c r="D206" s="54"/>
      <c r="E206" s="55" t="s">
        <v>510</v>
      </c>
      <c r="F206" s="56"/>
      <c r="G206" s="57"/>
      <c r="H206" s="57"/>
      <c r="I206" s="57">
        <v>9.950</v>
      </c>
      <c r="J206" s="59">
        <f ca="1">ROUND(I206,3)</f>
        <v>0</v>
      </c>
      <c r="K206" s="61">
        <f ca="1">SUM(J206:J206)</f>
        <v>0</v>
      </c>
      <c r="L206" s="11"/>
      <c r="M206" s="11"/>
      <c r="N206" s="11"/>
    </row>
    <row r="207" spans="1:14" ht="15.48" thickBot="1" customHeight="1">
      <c r="A207" s="17" t="s">
        <v>511</v>
      </c>
      <c r="B207" s="9" t="s">
        <v>512</v>
      </c>
      <c r="C207" s="9" t="s">
        <v>513</v>
      </c>
      <c r="D207" s="32" t="s">
        <v>514</v>
      </c>
      <c r="E207" s="32"/>
      <c r="F207" s="32"/>
      <c r="G207" s="32"/>
      <c r="H207" s="32"/>
      <c r="I207" s="32"/>
      <c r="J207" s="32"/>
      <c r="K207" s="33">
        <f ca="1">SUM(K210:K210)</f>
        <v>0</v>
      </c>
      <c r="L207" s="34">
        <f ca="1">ROUND(36.440*(1+M2/100),2)</f>
        <v>0</v>
      </c>
      <c r="M207" s="34">
        <f ca="1">ROUND(K207*L207,2)</f>
        <v>0</v>
      </c>
      <c r="N207" s="11"/>
    </row>
    <row r="208" spans="1:14" ht="49.08" thickBot="1" customHeight="1">
      <c r="A208" s="11"/>
      <c r="B208" s="11"/>
      <c r="C208" s="11"/>
      <c r="D208" s="32" t="s">
        <v>515</v>
      </c>
      <c r="E208" s="32"/>
      <c r="F208" s="32"/>
      <c r="G208" s="32"/>
      <c r="H208" s="32"/>
      <c r="I208" s="32"/>
      <c r="J208" s="32"/>
      <c r="K208" s="32"/>
      <c r="L208" s="32"/>
      <c r="M208" s="32"/>
      <c r="N208" s="11"/>
    </row>
    <row r="209" spans="1:14" ht="24.36" thickBot="1" customHeight="1">
      <c r="A209" s="11"/>
      <c r="B209" s="11"/>
      <c r="C209" s="11"/>
      <c r="D209" s="11"/>
      <c r="E209" s="51"/>
      <c r="F209" s="53" t="s">
        <v>516</v>
      </c>
      <c r="G209" s="53" t="s">
        <v>517</v>
      </c>
      <c r="H209" s="53" t="s">
        <v>518</v>
      </c>
      <c r="I209" s="53" t="s">
        <v>519</v>
      </c>
      <c r="J209" s="53" t="s">
        <v>520</v>
      </c>
      <c r="K209" s="53" t="s">
        <v>521</v>
      </c>
      <c r="L209" s="11"/>
      <c r="M209" s="11"/>
      <c r="N209" s="11"/>
    </row>
    <row r="210" spans="1:14" ht="21.36" thickBot="1" customHeight="1">
      <c r="A210" s="11"/>
      <c r="B210" s="11"/>
      <c r="C210" s="11"/>
      <c r="D210" s="54"/>
      <c r="E210" s="55" t="s">
        <v>522</v>
      </c>
      <c r="F210" s="56"/>
      <c r="G210" s="57"/>
      <c r="H210" s="57"/>
      <c r="I210" s="57">
        <v>40.400</v>
      </c>
      <c r="J210" s="59">
        <f ca="1">ROUND(I210,3)</f>
        <v>0</v>
      </c>
      <c r="K210" s="61">
        <f ca="1">SUM(J210:J210)</f>
        <v>0</v>
      </c>
      <c r="L210" s="11"/>
      <c r="M210" s="11"/>
      <c r="N210" s="11"/>
    </row>
    <row r="211" spans="1:14" ht="15.48" thickBot="1" customHeight="1">
      <c r="A211" s="17" t="s">
        <v>523</v>
      </c>
      <c r="B211" s="9" t="s">
        <v>524</v>
      </c>
      <c r="C211" s="9" t="s">
        <v>525</v>
      </c>
      <c r="D211" s="32" t="s">
        <v>526</v>
      </c>
      <c r="E211" s="32"/>
      <c r="F211" s="32"/>
      <c r="G211" s="32"/>
      <c r="H211" s="32"/>
      <c r="I211" s="32"/>
      <c r="J211" s="32"/>
      <c r="K211" s="33">
        <f ca="1">SUM(K214:K215)</f>
        <v>0</v>
      </c>
      <c r="L211" s="34">
        <f ca="1">ROUND(39.330*(1+M2/100),2)</f>
        <v>0</v>
      </c>
      <c r="M211" s="34">
        <f ca="1">ROUND(K211*L211,2)</f>
        <v>0</v>
      </c>
      <c r="N211" s="11"/>
    </row>
    <row r="212" spans="1:14" ht="58.32" thickBot="1" customHeight="1">
      <c r="A212" s="11"/>
      <c r="B212" s="11"/>
      <c r="C212" s="11"/>
      <c r="D212" s="32" t="s">
        <v>527</v>
      </c>
      <c r="E212" s="32"/>
      <c r="F212" s="32"/>
      <c r="G212" s="32"/>
      <c r="H212" s="32"/>
      <c r="I212" s="32"/>
      <c r="J212" s="32"/>
      <c r="K212" s="32"/>
      <c r="L212" s="32"/>
      <c r="M212" s="32"/>
      <c r="N212" s="11"/>
    </row>
    <row r="213" spans="1:14" ht="24.36" thickBot="1" customHeight="1">
      <c r="A213" s="11"/>
      <c r="B213" s="11"/>
      <c r="C213" s="11"/>
      <c r="D213" s="11"/>
      <c r="E213" s="51"/>
      <c r="F213" s="53" t="s">
        <v>528</v>
      </c>
      <c r="G213" s="53" t="s">
        <v>529</v>
      </c>
      <c r="H213" s="53" t="s">
        <v>530</v>
      </c>
      <c r="I213" s="53" t="s">
        <v>531</v>
      </c>
      <c r="J213" s="53" t="s">
        <v>532</v>
      </c>
      <c r="K213" s="53" t="s">
        <v>533</v>
      </c>
      <c r="L213" s="11"/>
      <c r="M213" s="11"/>
      <c r="N213" s="11"/>
    </row>
    <row r="214" spans="1:14" ht="21.36" thickBot="1" customHeight="1">
      <c r="A214" s="11"/>
      <c r="B214" s="11"/>
      <c r="C214" s="11"/>
      <c r="D214" s="54"/>
      <c r="E214" s="55" t="s">
        <v>534</v>
      </c>
      <c r="F214" s="56"/>
      <c r="G214" s="57"/>
      <c r="H214" s="57"/>
      <c r="I214" s="57">
        <v>23.580</v>
      </c>
      <c r="J214" s="59">
        <f ca="1">ROUND(I214,3)</f>
        <v>0</v>
      </c>
      <c r="K214" s="65"/>
      <c r="L214" s="11"/>
      <c r="M214" s="11"/>
      <c r="N214" s="11"/>
    </row>
    <row r="215" spans="1:14" ht="15.12" thickBot="1" customHeight="1">
      <c r="A215" s="11"/>
      <c r="B215" s="11"/>
      <c r="C215" s="11"/>
      <c r="D215" s="54"/>
      <c r="E215" s="9"/>
      <c r="F215" s="7"/>
      <c r="G215" s="33"/>
      <c r="H215" s="33"/>
      <c r="I215" s="33">
        <v>9.700</v>
      </c>
      <c r="J215" s="58">
        <f ca="1">ROUND(I215,3)</f>
        <v>0</v>
      </c>
      <c r="K215" s="60">
        <f ca="1">SUM(J214:J215)</f>
        <v>0</v>
      </c>
      <c r="L215" s="11"/>
      <c r="M215" s="11"/>
      <c r="N215" s="11"/>
    </row>
    <row r="216" spans="1:14" ht="15.48" thickBot="1" customHeight="1">
      <c r="A216" s="17" t="s">
        <v>535</v>
      </c>
      <c r="B216" s="9" t="s">
        <v>536</v>
      </c>
      <c r="C216" s="9" t="s">
        <v>537</v>
      </c>
      <c r="D216" s="32" t="s">
        <v>538</v>
      </c>
      <c r="E216" s="32"/>
      <c r="F216" s="32"/>
      <c r="G216" s="32"/>
      <c r="H216" s="32"/>
      <c r="I216" s="32"/>
      <c r="J216" s="32"/>
      <c r="K216" s="33">
        <f ca="1">SUM(K219:K219)</f>
        <v>0</v>
      </c>
      <c r="L216" s="34">
        <f ca="1">ROUND(40.410*(1+M2/100),2)</f>
        <v>0</v>
      </c>
      <c r="M216" s="34">
        <f ca="1">ROUND(K216*L216,2)</f>
        <v>0</v>
      </c>
      <c r="N216" s="11"/>
    </row>
    <row r="217" spans="1:14" ht="58.32" thickBot="1" customHeight="1">
      <c r="A217" s="11"/>
      <c r="B217" s="11"/>
      <c r="C217" s="11"/>
      <c r="D217" s="32" t="s">
        <v>539</v>
      </c>
      <c r="E217" s="32"/>
      <c r="F217" s="32"/>
      <c r="G217" s="32"/>
      <c r="H217" s="32"/>
      <c r="I217" s="32"/>
      <c r="J217" s="32"/>
      <c r="K217" s="32"/>
      <c r="L217" s="32"/>
      <c r="M217" s="32"/>
      <c r="N217" s="11"/>
    </row>
    <row r="218" spans="1:14" ht="24.36" thickBot="1" customHeight="1">
      <c r="A218" s="11"/>
      <c r="B218" s="11"/>
      <c r="C218" s="11"/>
      <c r="D218" s="11"/>
      <c r="E218" s="51"/>
      <c r="F218" s="53" t="s">
        <v>540</v>
      </c>
      <c r="G218" s="53" t="s">
        <v>541</v>
      </c>
      <c r="H218" s="53" t="s">
        <v>542</v>
      </c>
      <c r="I218" s="53" t="s">
        <v>543</v>
      </c>
      <c r="J218" s="53" t="s">
        <v>544</v>
      </c>
      <c r="K218" s="53" t="s">
        <v>545</v>
      </c>
      <c r="L218" s="11"/>
      <c r="M218" s="11"/>
      <c r="N218" s="11"/>
    </row>
    <row r="219" spans="1:14" ht="21.36" thickBot="1" customHeight="1">
      <c r="A219" s="11"/>
      <c r="B219" s="11"/>
      <c r="C219" s="11"/>
      <c r="D219" s="54"/>
      <c r="E219" s="55" t="s">
        <v>546</v>
      </c>
      <c r="F219" s="56"/>
      <c r="G219" s="57"/>
      <c r="H219" s="57"/>
      <c r="I219" s="57">
        <v>10.370</v>
      </c>
      <c r="J219" s="59">
        <f ca="1">ROUND(I219,3)</f>
        <v>0</v>
      </c>
      <c r="K219" s="61">
        <f ca="1">SUM(J219:J219)</f>
        <v>0</v>
      </c>
      <c r="L219" s="11"/>
      <c r="M219" s="11"/>
      <c r="N219" s="11"/>
    </row>
    <row r="220" spans="1:14" ht="15.48" thickBot="1" customHeight="1">
      <c r="A220" s="17" t="s">
        <v>547</v>
      </c>
      <c r="B220" s="9" t="s">
        <v>548</v>
      </c>
      <c r="C220" s="9" t="s">
        <v>549</v>
      </c>
      <c r="D220" s="32" t="s">
        <v>550</v>
      </c>
      <c r="E220" s="32"/>
      <c r="F220" s="32"/>
      <c r="G220" s="32"/>
      <c r="H220" s="32"/>
      <c r="I220" s="32"/>
      <c r="J220" s="32"/>
      <c r="K220" s="33">
        <f ca="1">SUM(K223:K223)</f>
        <v>0</v>
      </c>
      <c r="L220" s="34">
        <f ca="1">ROUND(66.010*(1+M2/100),2)</f>
        <v>0</v>
      </c>
      <c r="M220" s="34">
        <f ca="1">ROUND(K220*L220,2)</f>
        <v>0</v>
      </c>
      <c r="N220" s="11"/>
    </row>
    <row r="221" spans="1:14" ht="67.56" thickBot="1" customHeight="1">
      <c r="A221" s="11"/>
      <c r="B221" s="11"/>
      <c r="C221" s="11"/>
      <c r="D221" s="32" t="s">
        <v>551</v>
      </c>
      <c r="E221" s="32"/>
      <c r="F221" s="32"/>
      <c r="G221" s="32"/>
      <c r="H221" s="32"/>
      <c r="I221" s="32"/>
      <c r="J221" s="32"/>
      <c r="K221" s="32"/>
      <c r="L221" s="32"/>
      <c r="M221" s="32"/>
      <c r="N221" s="11"/>
    </row>
    <row r="222" spans="1:14" ht="24.36" thickBot="1" customHeight="1">
      <c r="A222" s="11"/>
      <c r="B222" s="11"/>
      <c r="C222" s="11"/>
      <c r="D222" s="11"/>
      <c r="E222" s="51"/>
      <c r="F222" s="53" t="s">
        <v>552</v>
      </c>
      <c r="G222" s="53" t="s">
        <v>553</v>
      </c>
      <c r="H222" s="53" t="s">
        <v>554</v>
      </c>
      <c r="I222" s="53" t="s">
        <v>555</v>
      </c>
      <c r="J222" s="53" t="s">
        <v>556</v>
      </c>
      <c r="K222" s="53" t="s">
        <v>557</v>
      </c>
      <c r="L222" s="11"/>
      <c r="M222" s="11"/>
      <c r="N222" s="11"/>
    </row>
    <row r="223" spans="1:14" ht="15.12" thickBot="1" customHeight="1">
      <c r="A223" s="11"/>
      <c r="B223" s="11"/>
      <c r="C223" s="11"/>
      <c r="D223" s="54"/>
      <c r="E223" s="55"/>
      <c r="F223" s="56"/>
      <c r="G223" s="57"/>
      <c r="H223" s="57"/>
      <c r="I223" s="57">
        <v>170.000</v>
      </c>
      <c r="J223" s="59">
        <f ca="1">ROUND(I223,3)</f>
        <v>0</v>
      </c>
      <c r="K223" s="61">
        <f ca="1">SUM(J223:J223)</f>
        <v>0</v>
      </c>
      <c r="L223" s="11"/>
      <c r="M223" s="11"/>
      <c r="N223" s="11"/>
    </row>
    <row r="224" spans="1:14" ht="15.48" thickBot="1" customHeight="1">
      <c r="A224" s="17" t="s">
        <v>558</v>
      </c>
      <c r="B224" s="9" t="s">
        <v>559</v>
      </c>
      <c r="C224" s="9" t="s">
        <v>560</v>
      </c>
      <c r="D224" s="32" t="s">
        <v>561</v>
      </c>
      <c r="E224" s="32"/>
      <c r="F224" s="32"/>
      <c r="G224" s="32"/>
      <c r="H224" s="32"/>
      <c r="I224" s="32"/>
      <c r="J224" s="32"/>
      <c r="K224" s="33">
        <f ca="1">SUM(K227:K227)</f>
        <v>0</v>
      </c>
      <c r="L224" s="34">
        <f ca="1">ROUND(30.000*(1+M2/100),2)</f>
        <v>0</v>
      </c>
      <c r="M224" s="34">
        <f ca="1">ROUND(K224*L224,2)</f>
        <v>0</v>
      </c>
      <c r="N224" s="11"/>
    </row>
    <row r="225" spans="1:14" ht="21.36" thickBot="1" customHeight="1">
      <c r="A225" s="11"/>
      <c r="B225" s="11"/>
      <c r="C225" s="11"/>
      <c r="D225" s="32" t="s">
        <v>562</v>
      </c>
      <c r="E225" s="32"/>
      <c r="F225" s="32"/>
      <c r="G225" s="32"/>
      <c r="H225" s="32"/>
      <c r="I225" s="32"/>
      <c r="J225" s="32"/>
      <c r="K225" s="32"/>
      <c r="L225" s="32"/>
      <c r="M225" s="32"/>
      <c r="N225" s="11"/>
    </row>
    <row r="226" spans="1:14" ht="15.12" thickBot="1" customHeight="1">
      <c r="A226" s="11"/>
      <c r="B226" s="11"/>
      <c r="C226" s="11"/>
      <c r="D226" s="11"/>
      <c r="E226" s="51"/>
      <c r="F226" s="53" t="s">
        <v>563</v>
      </c>
      <c r="G226" s="53" t="s">
        <v>564</v>
      </c>
      <c r="H226" s="53" t="s">
        <v>565</v>
      </c>
      <c r="I226" s="53" t="s">
        <v>566</v>
      </c>
      <c r="J226" s="53" t="s">
        <v>567</v>
      </c>
      <c r="K226" s="53" t="s">
        <v>568</v>
      </c>
      <c r="L226" s="11"/>
      <c r="M226" s="11"/>
      <c r="N226" s="11"/>
    </row>
    <row r="227" spans="1:14" ht="15.12" thickBot="1" customHeight="1">
      <c r="A227" s="11"/>
      <c r="B227" s="11"/>
      <c r="C227" s="11"/>
      <c r="D227" s="54"/>
      <c r="E227" s="55" t="s">
        <v>569</v>
      </c>
      <c r="F227" s="56"/>
      <c r="G227" s="57">
        <v>35.000</v>
      </c>
      <c r="H227" s="57"/>
      <c r="I227" s="57"/>
      <c r="J227" s="59">
        <f ca="1">ROUND(G227,3)</f>
        <v>0</v>
      </c>
      <c r="K227" s="61">
        <f ca="1">SUM(J227:J227)</f>
        <v>0</v>
      </c>
      <c r="L227" s="11"/>
      <c r="M227" s="11"/>
      <c r="N227" s="11"/>
    </row>
    <row r="228" spans="1:14" ht="15.48" thickBot="1" customHeight="1">
      <c r="A228" s="17" t="s">
        <v>570</v>
      </c>
      <c r="B228" s="9" t="s">
        <v>571</v>
      </c>
      <c r="C228" s="9" t="s">
        <v>572</v>
      </c>
      <c r="D228" s="32" t="s">
        <v>573</v>
      </c>
      <c r="E228" s="32"/>
      <c r="F228" s="32"/>
      <c r="G228" s="32"/>
      <c r="H228" s="32"/>
      <c r="I228" s="32"/>
      <c r="J228" s="32"/>
      <c r="K228" s="33">
        <f ca="1">SUM(K231:K231)</f>
        <v>0</v>
      </c>
      <c r="L228" s="34">
        <f ca="1">ROUND(54.240*(1+M2/100),2)</f>
        <v>0</v>
      </c>
      <c r="M228" s="34">
        <f ca="1">ROUND(K228*L228,2)</f>
        <v>0</v>
      </c>
      <c r="N228" s="11"/>
    </row>
    <row r="229" spans="1:14" ht="39.84" thickBot="1" customHeight="1">
      <c r="A229" s="11"/>
      <c r="B229" s="11"/>
      <c r="C229" s="11"/>
      <c r="D229" s="32" t="s">
        <v>574</v>
      </c>
      <c r="E229" s="32"/>
      <c r="F229" s="32"/>
      <c r="G229" s="32"/>
      <c r="H229" s="32"/>
      <c r="I229" s="32"/>
      <c r="J229" s="32"/>
      <c r="K229" s="32"/>
      <c r="L229" s="32"/>
      <c r="M229" s="32"/>
      <c r="N229" s="11"/>
    </row>
    <row r="230" spans="1:14" ht="24.36" thickBot="1" customHeight="1">
      <c r="A230" s="11"/>
      <c r="B230" s="11"/>
      <c r="C230" s="11"/>
      <c r="D230" s="11"/>
      <c r="E230" s="51"/>
      <c r="F230" s="53" t="s">
        <v>575</v>
      </c>
      <c r="G230" s="53" t="s">
        <v>576</v>
      </c>
      <c r="H230" s="53" t="s">
        <v>577</v>
      </c>
      <c r="I230" s="53" t="s">
        <v>578</v>
      </c>
      <c r="J230" s="53" t="s">
        <v>579</v>
      </c>
      <c r="K230" s="53" t="s">
        <v>580</v>
      </c>
      <c r="L230" s="11"/>
      <c r="M230" s="11"/>
      <c r="N230" s="11"/>
    </row>
    <row r="231" spans="1:14" ht="15.12" thickBot="1" customHeight="1">
      <c r="A231" s="11"/>
      <c r="B231" s="11"/>
      <c r="C231" s="11"/>
      <c r="D231" s="54"/>
      <c r="E231" s="55" t="s">
        <v>581</v>
      </c>
      <c r="F231" s="56"/>
      <c r="G231" s="57"/>
      <c r="H231" s="57"/>
      <c r="I231" s="57">
        <v>31.500</v>
      </c>
      <c r="J231" s="59">
        <f ca="1">ROUND(I231,3)</f>
        <v>0</v>
      </c>
      <c r="K231" s="61">
        <f ca="1">SUM(J231:J231)</f>
        <v>0</v>
      </c>
      <c r="L231" s="11"/>
      <c r="M231" s="11"/>
      <c r="N231" s="11"/>
    </row>
    <row r="232" spans="1:14" ht="15.48" thickBot="1" customHeight="1">
      <c r="A232" s="17" t="s">
        <v>582</v>
      </c>
      <c r="B232" s="9" t="s">
        <v>583</v>
      </c>
      <c r="C232" s="9" t="s">
        <v>584</v>
      </c>
      <c r="D232" s="32" t="s">
        <v>585</v>
      </c>
      <c r="E232" s="32"/>
      <c r="F232" s="32"/>
      <c r="G232" s="32"/>
      <c r="H232" s="32"/>
      <c r="I232" s="32"/>
      <c r="J232" s="32"/>
      <c r="K232" s="33">
        <f ca="1">SUM(K235:K241)</f>
        <v>0</v>
      </c>
      <c r="L232" s="34">
        <f ca="1">ROUND(3.720*(1+M2/100),2)</f>
        <v>0</v>
      </c>
      <c r="M232" s="34">
        <f ca="1">ROUND(K232*L232,2)</f>
        <v>0</v>
      </c>
      <c r="N232" s="11"/>
    </row>
    <row r="233" spans="1:14" ht="21.36" thickBot="1" customHeight="1">
      <c r="A233" s="11"/>
      <c r="B233" s="11"/>
      <c r="C233" s="11"/>
      <c r="D233" s="32" t="s">
        <v>586</v>
      </c>
      <c r="E233" s="32"/>
      <c r="F233" s="32"/>
      <c r="G233" s="32"/>
      <c r="H233" s="32"/>
      <c r="I233" s="32"/>
      <c r="J233" s="32"/>
      <c r="K233" s="32"/>
      <c r="L233" s="32"/>
      <c r="M233" s="32"/>
      <c r="N233" s="11"/>
    </row>
    <row r="234" spans="1:14" ht="15.12" thickBot="1" customHeight="1">
      <c r="A234" s="11"/>
      <c r="B234" s="11"/>
      <c r="C234" s="11"/>
      <c r="D234" s="11"/>
      <c r="E234" s="51"/>
      <c r="F234" s="53" t="s">
        <v>587</v>
      </c>
      <c r="G234" s="53" t="s">
        <v>588</v>
      </c>
      <c r="H234" s="53" t="s">
        <v>589</v>
      </c>
      <c r="I234" s="53" t="s">
        <v>590</v>
      </c>
      <c r="J234" s="53" t="s">
        <v>591</v>
      </c>
      <c r="K234" s="53" t="s">
        <v>592</v>
      </c>
      <c r="L234" s="11"/>
      <c r="M234" s="11"/>
      <c r="N234" s="11"/>
    </row>
    <row r="235" spans="1:14" ht="15.12" thickBot="1" customHeight="1">
      <c r="A235" s="11"/>
      <c r="B235" s="11"/>
      <c r="C235" s="11"/>
      <c r="D235" s="54"/>
      <c r="E235" s="55"/>
      <c r="F235" s="56"/>
      <c r="G235" s="57"/>
      <c r="H235" s="57"/>
      <c r="I235" s="57">
        <v>49.500</v>
      </c>
      <c r="J235" s="59">
        <f ca="1">ROUND(I235,3)</f>
        <v>0</v>
      </c>
      <c r="K235" s="65"/>
      <c r="L235" s="11"/>
      <c r="M235" s="11"/>
      <c r="N235" s="11"/>
    </row>
    <row r="236" spans="1:14" ht="15.12" thickBot="1" customHeight="1">
      <c r="A236" s="11"/>
      <c r="B236" s="11"/>
      <c r="C236" s="11"/>
      <c r="D236" s="54"/>
      <c r="E236" s="9"/>
      <c r="F236" s="7"/>
      <c r="G236" s="33"/>
      <c r="H236" s="33"/>
      <c r="I236" s="33">
        <v>150.900</v>
      </c>
      <c r="J236" s="58">
        <f ca="1">ROUND(I236,3)</f>
        <v>0</v>
      </c>
      <c r="K236" s="11"/>
      <c r="L236" s="11"/>
      <c r="M236" s="11"/>
      <c r="N236" s="11"/>
    </row>
    <row r="237" spans="1:14" ht="15.12" thickBot="1" customHeight="1">
      <c r="A237" s="11"/>
      <c r="B237" s="11"/>
      <c r="C237" s="11"/>
      <c r="D237" s="54"/>
      <c r="E237" s="9"/>
      <c r="F237" s="7"/>
      <c r="G237" s="33"/>
      <c r="H237" s="33"/>
      <c r="I237" s="33">
        <v>22.500</v>
      </c>
      <c r="J237" s="58">
        <f ca="1">ROUND(I237,3)</f>
        <v>0</v>
      </c>
      <c r="K237" s="11"/>
      <c r="L237" s="11"/>
      <c r="M237" s="11"/>
      <c r="N237" s="11"/>
    </row>
    <row r="238" spans="1:14" ht="15.12" thickBot="1" customHeight="1">
      <c r="A238" s="11"/>
      <c r="B238" s="11"/>
      <c r="C238" s="11"/>
      <c r="D238" s="54"/>
      <c r="E238" s="9"/>
      <c r="F238" s="7"/>
      <c r="G238" s="33"/>
      <c r="H238" s="33"/>
      <c r="I238" s="33">
        <v>10.000</v>
      </c>
      <c r="J238" s="58">
        <f ca="1">ROUND(I238,3)</f>
        <v>0</v>
      </c>
      <c r="K238" s="11"/>
      <c r="L238" s="11"/>
      <c r="M238" s="11"/>
      <c r="N238" s="11"/>
    </row>
    <row r="239" spans="1:14" ht="15.12" thickBot="1" customHeight="1">
      <c r="A239" s="11"/>
      <c r="B239" s="11"/>
      <c r="C239" s="11"/>
      <c r="D239" s="54"/>
      <c r="E239" s="9"/>
      <c r="F239" s="7"/>
      <c r="G239" s="33"/>
      <c r="H239" s="33"/>
      <c r="I239" s="33">
        <v>40.500</v>
      </c>
      <c r="J239" s="58">
        <f ca="1">ROUND(I239,3)</f>
        <v>0</v>
      </c>
      <c r="K239" s="11"/>
      <c r="L239" s="11"/>
      <c r="M239" s="11"/>
      <c r="N239" s="11"/>
    </row>
    <row r="240" spans="1:14" ht="15.12" thickBot="1" customHeight="1">
      <c r="A240" s="11"/>
      <c r="B240" s="11"/>
      <c r="C240" s="11"/>
      <c r="D240" s="54"/>
      <c r="E240" s="9"/>
      <c r="F240" s="7"/>
      <c r="G240" s="33"/>
      <c r="H240" s="33"/>
      <c r="I240" s="33">
        <v>33.500</v>
      </c>
      <c r="J240" s="58">
        <f ca="1">ROUND(I240,3)</f>
        <v>0</v>
      </c>
      <c r="K240" s="11"/>
      <c r="L240" s="11"/>
      <c r="M240" s="11"/>
      <c r="N240" s="11"/>
    </row>
    <row r="241" spans="1:14" ht="15.12" thickBot="1" customHeight="1">
      <c r="A241" s="11"/>
      <c r="B241" s="11"/>
      <c r="C241" s="11"/>
      <c r="D241" s="54"/>
      <c r="E241" s="9"/>
      <c r="F241" s="7"/>
      <c r="G241" s="33"/>
      <c r="H241" s="33"/>
      <c r="I241" s="33">
        <v>10.500</v>
      </c>
      <c r="J241" s="58">
        <f ca="1">ROUND(I241,3)</f>
        <v>0</v>
      </c>
      <c r="K241" s="60">
        <f ca="1">SUM(J235:J241)</f>
        <v>0</v>
      </c>
      <c r="L241" s="11"/>
      <c r="M241" s="11"/>
      <c r="N241" s="11"/>
    </row>
    <row r="242" spans="1:14" ht="15.48" thickBot="1" customHeight="1">
      <c r="A242" s="35"/>
      <c r="B242" s="35"/>
      <c r="C242" s="35"/>
      <c r="D242" s="36" t="s">
        <v>593</v>
      </c>
      <c r="E242" s="37"/>
      <c r="F242" s="37"/>
      <c r="G242" s="37"/>
      <c r="H242" s="37"/>
      <c r="I242" s="37"/>
      <c r="J242" s="37"/>
      <c r="K242" s="37"/>
      <c r="L242" s="38">
        <f ca="1">M190+M194+M198+M203+M207+M211+M216+M220+M224+M228+M232</f>
        <v>0</v>
      </c>
      <c r="M242" s="38">
        <f ca="1">ROUND(L242,2)</f>
        <v>0</v>
      </c>
      <c r="N242" s="11"/>
    </row>
    <row r="243" spans="1:14" ht="15.48" thickBot="1" customHeight="1">
      <c r="A243" s="43"/>
      <c r="B243" s="43"/>
      <c r="C243" s="43"/>
      <c r="D243" s="44" t="s">
        <v>594</v>
      </c>
      <c r="E243" s="45"/>
      <c r="F243" s="45"/>
      <c r="G243" s="45"/>
      <c r="H243" s="45"/>
      <c r="I243" s="45"/>
      <c r="J243" s="45"/>
      <c r="K243" s="45"/>
      <c r="L243" s="46">
        <f ca="1">M136+M188+M242</f>
        <v>0</v>
      </c>
      <c r="M243" s="46">
        <f ca="1">ROUND(L243,2)</f>
        <v>0</v>
      </c>
      <c r="N243" s="11"/>
    </row>
    <row r="244" spans="1:14" ht="15.48" thickBot="1" customHeight="1">
      <c r="A244" s="47" t="s">
        <v>595</v>
      </c>
      <c r="B244" s="47" t="s">
        <v>596</v>
      </c>
      <c r="C244" s="48"/>
      <c r="D244" s="49" t="s">
        <v>597</v>
      </c>
      <c r="E244" s="49"/>
      <c r="F244" s="49"/>
      <c r="G244" s="49"/>
      <c r="H244" s="49"/>
      <c r="I244" s="49"/>
      <c r="J244" s="49"/>
      <c r="K244" s="48"/>
      <c r="L244" s="50">
        <f ca="1">L283</f>
        <v>0</v>
      </c>
      <c r="M244" s="50">
        <f ca="1">ROUND(L244,2)</f>
        <v>0</v>
      </c>
      <c r="N244" s="11"/>
    </row>
    <row r="245" spans="1:14" ht="15.48" thickBot="1" customHeight="1">
      <c r="A245" s="28" t="s">
        <v>598</v>
      </c>
      <c r="B245" s="28" t="s">
        <v>599</v>
      </c>
      <c r="C245" s="29"/>
      <c r="D245" s="30" t="s">
        <v>600</v>
      </c>
      <c r="E245" s="30"/>
      <c r="F245" s="30"/>
      <c r="G245" s="30"/>
      <c r="H245" s="30"/>
      <c r="I245" s="30"/>
      <c r="J245" s="30"/>
      <c r="K245" s="29"/>
      <c r="L245" s="31">
        <f ca="1">L270</f>
        <v>0</v>
      </c>
      <c r="M245" s="31">
        <f ca="1">ROUND(L245,2)</f>
        <v>0</v>
      </c>
      <c r="N245" s="11"/>
    </row>
    <row r="246" spans="1:14" ht="15.48" thickBot="1" customHeight="1">
      <c r="A246" s="17" t="s">
        <v>601</v>
      </c>
      <c r="B246" s="9" t="s">
        <v>602</v>
      </c>
      <c r="C246" s="9" t="s">
        <v>603</v>
      </c>
      <c r="D246" s="32" t="s">
        <v>604</v>
      </c>
      <c r="E246" s="32"/>
      <c r="F246" s="32"/>
      <c r="G246" s="32"/>
      <c r="H246" s="32"/>
      <c r="I246" s="32"/>
      <c r="J246" s="32"/>
      <c r="K246" s="33">
        <f ca="1">ROUND(2.00,2)</f>
        <v>0</v>
      </c>
      <c r="L246" s="34">
        <f ca="1">ROUND(1827.210*(1+M2/100),2)</f>
        <v>0</v>
      </c>
      <c r="M246" s="34">
        <f ca="1">ROUND(K246*L246,2)</f>
        <v>0</v>
      </c>
      <c r="N246" s="11"/>
    </row>
    <row r="247" spans="1:14" ht="67.56" thickBot="1" customHeight="1">
      <c r="A247" s="11"/>
      <c r="B247" s="11"/>
      <c r="C247" s="11"/>
      <c r="D247" s="32" t="s">
        <v>605</v>
      </c>
      <c r="E247" s="32"/>
      <c r="F247" s="32"/>
      <c r="G247" s="32"/>
      <c r="H247" s="32"/>
      <c r="I247" s="32"/>
      <c r="J247" s="32"/>
      <c r="K247" s="32"/>
      <c r="L247" s="32"/>
      <c r="M247" s="32"/>
      <c r="N247" s="11"/>
    </row>
    <row r="248" spans="1:14" ht="15.48" thickBot="1" customHeight="1">
      <c r="A248" s="17" t="s">
        <v>606</v>
      </c>
      <c r="B248" s="9" t="s">
        <v>607</v>
      </c>
      <c r="C248" s="9" t="s">
        <v>608</v>
      </c>
      <c r="D248" s="32" t="s">
        <v>609</v>
      </c>
      <c r="E248" s="32"/>
      <c r="F248" s="32"/>
      <c r="G248" s="32"/>
      <c r="H248" s="32"/>
      <c r="I248" s="32"/>
      <c r="J248" s="32"/>
      <c r="K248" s="33">
        <f ca="1">ROUND(1.00,2)</f>
        <v>0</v>
      </c>
      <c r="L248" s="34">
        <f ca="1">ROUND(648.990*(1+M2/100),2)</f>
        <v>0</v>
      </c>
      <c r="M248" s="34">
        <f ca="1">ROUND(K248*L248,2)</f>
        <v>0</v>
      </c>
      <c r="N248" s="11"/>
    </row>
    <row r="249" spans="1:14" ht="67.56" thickBot="1" customHeight="1">
      <c r="A249" s="11"/>
      <c r="B249" s="11"/>
      <c r="C249" s="11"/>
      <c r="D249" s="32" t="s">
        <v>610</v>
      </c>
      <c r="E249" s="32"/>
      <c r="F249" s="32"/>
      <c r="G249" s="32"/>
      <c r="H249" s="32"/>
      <c r="I249" s="32"/>
      <c r="J249" s="32"/>
      <c r="K249" s="32"/>
      <c r="L249" s="32"/>
      <c r="M249" s="32"/>
      <c r="N249" s="11"/>
    </row>
    <row r="250" spans="1:14" ht="15.48" thickBot="1" customHeight="1">
      <c r="A250" s="17" t="s">
        <v>611</v>
      </c>
      <c r="B250" s="9" t="s">
        <v>612</v>
      </c>
      <c r="C250" s="9" t="s">
        <v>613</v>
      </c>
      <c r="D250" s="32" t="s">
        <v>614</v>
      </c>
      <c r="E250" s="32"/>
      <c r="F250" s="32"/>
      <c r="G250" s="32"/>
      <c r="H250" s="32"/>
      <c r="I250" s="32"/>
      <c r="J250" s="32"/>
      <c r="K250" s="33">
        <f ca="1">ROUND(1.00,2)</f>
        <v>0</v>
      </c>
      <c r="L250" s="34">
        <f ca="1">ROUND(622.750*(1+M2/100),2)</f>
        <v>0</v>
      </c>
      <c r="M250" s="34">
        <f ca="1">ROUND(K250*L250,2)</f>
        <v>0</v>
      </c>
      <c r="N250" s="11"/>
    </row>
    <row r="251" spans="1:14" ht="67.56" thickBot="1" customHeight="1">
      <c r="A251" s="11"/>
      <c r="B251" s="11"/>
      <c r="C251" s="11"/>
      <c r="D251" s="32" t="s">
        <v>615</v>
      </c>
      <c r="E251" s="32"/>
      <c r="F251" s="32"/>
      <c r="G251" s="32"/>
      <c r="H251" s="32"/>
      <c r="I251" s="32"/>
      <c r="J251" s="32"/>
      <c r="K251" s="32"/>
      <c r="L251" s="32"/>
      <c r="M251" s="32"/>
      <c r="N251" s="11"/>
    </row>
    <row r="252" spans="1:14" ht="15.48" thickBot="1" customHeight="1">
      <c r="A252" s="17" t="s">
        <v>616</v>
      </c>
      <c r="B252" s="9" t="s">
        <v>617</v>
      </c>
      <c r="C252" s="9" t="s">
        <v>618</v>
      </c>
      <c r="D252" s="32" t="s">
        <v>619</v>
      </c>
      <c r="E252" s="32"/>
      <c r="F252" s="32"/>
      <c r="G252" s="32"/>
      <c r="H252" s="32"/>
      <c r="I252" s="32"/>
      <c r="J252" s="32"/>
      <c r="K252" s="33">
        <f ca="1">ROUND(1.00,2)</f>
        <v>0</v>
      </c>
      <c r="L252" s="34">
        <f ca="1">ROUND(655.230*(1+M2/100),2)</f>
        <v>0</v>
      </c>
      <c r="M252" s="34">
        <f ca="1">ROUND(K252*L252,2)</f>
        <v>0</v>
      </c>
      <c r="N252" s="11"/>
    </row>
    <row r="253" spans="1:14" ht="67.56" thickBot="1" customHeight="1">
      <c r="A253" s="11"/>
      <c r="B253" s="11"/>
      <c r="C253" s="11"/>
      <c r="D253" s="32" t="s">
        <v>620</v>
      </c>
      <c r="E253" s="32"/>
      <c r="F253" s="32"/>
      <c r="G253" s="32"/>
      <c r="H253" s="32"/>
      <c r="I253" s="32"/>
      <c r="J253" s="32"/>
      <c r="K253" s="32"/>
      <c r="L253" s="32"/>
      <c r="M253" s="32"/>
      <c r="N253" s="11"/>
    </row>
    <row r="254" spans="1:14" ht="15.48" thickBot="1" customHeight="1">
      <c r="A254" s="17" t="s">
        <v>621</v>
      </c>
      <c r="B254" s="9" t="s">
        <v>622</v>
      </c>
      <c r="C254" s="9" t="s">
        <v>623</v>
      </c>
      <c r="D254" s="32" t="s">
        <v>624</v>
      </c>
      <c r="E254" s="32"/>
      <c r="F254" s="32"/>
      <c r="G254" s="32"/>
      <c r="H254" s="32"/>
      <c r="I254" s="32"/>
      <c r="J254" s="32"/>
      <c r="K254" s="33">
        <f ca="1">ROUND(1.00,2)</f>
        <v>0</v>
      </c>
      <c r="L254" s="34">
        <f ca="1">ROUND(1016.600*(1+M2/100),2)</f>
        <v>0</v>
      </c>
      <c r="M254" s="34">
        <f ca="1">ROUND(K254*L254,2)</f>
        <v>0</v>
      </c>
      <c r="N254" s="11"/>
    </row>
    <row r="255" spans="1:14" ht="58.32" thickBot="1" customHeight="1">
      <c r="A255" s="11"/>
      <c r="B255" s="11"/>
      <c r="C255" s="11"/>
      <c r="D255" s="32" t="s">
        <v>625</v>
      </c>
      <c r="E255" s="32"/>
      <c r="F255" s="32"/>
      <c r="G255" s="32"/>
      <c r="H255" s="32"/>
      <c r="I255" s="32"/>
      <c r="J255" s="32"/>
      <c r="K255" s="32"/>
      <c r="L255" s="32"/>
      <c r="M255" s="32"/>
      <c r="N255" s="11"/>
    </row>
    <row r="256" spans="1:14" ht="15.48" thickBot="1" customHeight="1">
      <c r="A256" s="17" t="s">
        <v>626</v>
      </c>
      <c r="B256" s="9" t="s">
        <v>627</v>
      </c>
      <c r="C256" s="9" t="s">
        <v>628</v>
      </c>
      <c r="D256" s="32" t="s">
        <v>629</v>
      </c>
      <c r="E256" s="32"/>
      <c r="F256" s="32"/>
      <c r="G256" s="32"/>
      <c r="H256" s="32"/>
      <c r="I256" s="32"/>
      <c r="J256" s="32"/>
      <c r="K256" s="33">
        <f ca="1">ROUND(1.00,2)</f>
        <v>0</v>
      </c>
      <c r="L256" s="34">
        <f ca="1">ROUND(850.960*(1+M2/100),2)</f>
        <v>0</v>
      </c>
      <c r="M256" s="34">
        <f ca="1">ROUND(K256*L256,2)</f>
        <v>0</v>
      </c>
      <c r="N256" s="11"/>
    </row>
    <row r="257" spans="1:14" ht="49.08" thickBot="1" customHeight="1">
      <c r="A257" s="11"/>
      <c r="B257" s="11"/>
      <c r="C257" s="11"/>
      <c r="D257" s="32" t="s">
        <v>630</v>
      </c>
      <c r="E257" s="32"/>
      <c r="F257" s="32"/>
      <c r="G257" s="32"/>
      <c r="H257" s="32"/>
      <c r="I257" s="32"/>
      <c r="J257" s="32"/>
      <c r="K257" s="32"/>
      <c r="L257" s="32"/>
      <c r="M257" s="32"/>
      <c r="N257" s="11"/>
    </row>
    <row r="258" spans="1:14" ht="15.48" thickBot="1" customHeight="1">
      <c r="A258" s="17" t="s">
        <v>631</v>
      </c>
      <c r="B258" s="9" t="s">
        <v>632</v>
      </c>
      <c r="C258" s="9" t="s">
        <v>633</v>
      </c>
      <c r="D258" s="32" t="s">
        <v>634</v>
      </c>
      <c r="E258" s="32"/>
      <c r="F258" s="32"/>
      <c r="G258" s="32"/>
      <c r="H258" s="32"/>
      <c r="I258" s="32"/>
      <c r="J258" s="32"/>
      <c r="K258" s="33">
        <f ca="1">ROUND(2.00,2)</f>
        <v>0</v>
      </c>
      <c r="L258" s="34">
        <f ca="1">ROUND(2756.730*(1+M2/100),2)</f>
        <v>0</v>
      </c>
      <c r="M258" s="34">
        <f ca="1">ROUND(K258*L258,2)</f>
        <v>0</v>
      </c>
      <c r="N258" s="11"/>
    </row>
    <row r="259" spans="1:14" ht="49.08" thickBot="1" customHeight="1">
      <c r="A259" s="11"/>
      <c r="B259" s="11"/>
      <c r="C259" s="11"/>
      <c r="D259" s="32" t="s">
        <v>635</v>
      </c>
      <c r="E259" s="32"/>
      <c r="F259" s="32"/>
      <c r="G259" s="32"/>
      <c r="H259" s="32"/>
      <c r="I259" s="32"/>
      <c r="J259" s="32"/>
      <c r="K259" s="32"/>
      <c r="L259" s="32"/>
      <c r="M259" s="32"/>
      <c r="N259" s="11"/>
    </row>
    <row r="260" spans="1:14" ht="15.48" thickBot="1" customHeight="1">
      <c r="A260" s="17" t="s">
        <v>636</v>
      </c>
      <c r="B260" s="9" t="s">
        <v>637</v>
      </c>
      <c r="C260" s="9" t="s">
        <v>638</v>
      </c>
      <c r="D260" s="32" t="s">
        <v>639</v>
      </c>
      <c r="E260" s="32"/>
      <c r="F260" s="32"/>
      <c r="G260" s="32"/>
      <c r="H260" s="32"/>
      <c r="I260" s="32"/>
      <c r="J260" s="32"/>
      <c r="K260" s="33">
        <f ca="1">ROUND(2.00,2)</f>
        <v>0</v>
      </c>
      <c r="L260" s="34">
        <f ca="1">ROUND(592.480*(1+M2/100),2)</f>
        <v>0</v>
      </c>
      <c r="M260" s="34">
        <f ca="1">ROUND(K260*L260,2)</f>
        <v>0</v>
      </c>
      <c r="N260" s="11"/>
    </row>
    <row r="261" spans="1:14" ht="49.08" thickBot="1" customHeight="1">
      <c r="A261" s="11"/>
      <c r="B261" s="11"/>
      <c r="C261" s="11"/>
      <c r="D261" s="32" t="s">
        <v>640</v>
      </c>
      <c r="E261" s="32"/>
      <c r="F261" s="32"/>
      <c r="G261" s="32"/>
      <c r="H261" s="32"/>
      <c r="I261" s="32"/>
      <c r="J261" s="32"/>
      <c r="K261" s="32"/>
      <c r="L261" s="32"/>
      <c r="M261" s="32"/>
      <c r="N261" s="11"/>
    </row>
    <row r="262" spans="1:14" ht="15.48" thickBot="1" customHeight="1">
      <c r="A262" s="17" t="s">
        <v>641</v>
      </c>
      <c r="B262" s="9" t="s">
        <v>642</v>
      </c>
      <c r="C262" s="9" t="s">
        <v>643</v>
      </c>
      <c r="D262" s="32" t="s">
        <v>644</v>
      </c>
      <c r="E262" s="32"/>
      <c r="F262" s="32"/>
      <c r="G262" s="32"/>
      <c r="H262" s="32"/>
      <c r="I262" s="32"/>
      <c r="J262" s="32"/>
      <c r="K262" s="33">
        <f ca="1">ROUND(2.00,2)</f>
        <v>0</v>
      </c>
      <c r="L262" s="34">
        <f ca="1">ROUND(2375.680*(1+M2/100),2)</f>
        <v>0</v>
      </c>
      <c r="M262" s="34">
        <f ca="1">ROUND(K262*L262,2)</f>
        <v>0</v>
      </c>
      <c r="N262" s="11"/>
    </row>
    <row r="263" spans="1:14" ht="49.08" thickBot="1" customHeight="1">
      <c r="A263" s="11"/>
      <c r="B263" s="11"/>
      <c r="C263" s="11"/>
      <c r="D263" s="32" t="s">
        <v>645</v>
      </c>
      <c r="E263" s="32"/>
      <c r="F263" s="32"/>
      <c r="G263" s="32"/>
      <c r="H263" s="32"/>
      <c r="I263" s="32"/>
      <c r="J263" s="32"/>
      <c r="K263" s="32"/>
      <c r="L263" s="32"/>
      <c r="M263" s="32"/>
      <c r="N263" s="11"/>
    </row>
    <row r="264" spans="1:14" ht="15.48" thickBot="1" customHeight="1">
      <c r="A264" s="17" t="s">
        <v>646</v>
      </c>
      <c r="B264" s="9" t="s">
        <v>647</v>
      </c>
      <c r="C264" s="9" t="s">
        <v>648</v>
      </c>
      <c r="D264" s="32" t="s">
        <v>649</v>
      </c>
      <c r="E264" s="32"/>
      <c r="F264" s="32"/>
      <c r="G264" s="32"/>
      <c r="H264" s="32"/>
      <c r="I264" s="32"/>
      <c r="J264" s="32"/>
      <c r="K264" s="33">
        <f ca="1">ROUND(1.00,2)</f>
        <v>0</v>
      </c>
      <c r="L264" s="34">
        <f ca="1">ROUND(2756.730*(1+M2/100),2)</f>
        <v>0</v>
      </c>
      <c r="M264" s="34">
        <f ca="1">ROUND(K264*L264,2)</f>
        <v>0</v>
      </c>
      <c r="N264" s="11"/>
    </row>
    <row r="265" spans="1:14" ht="49.08" thickBot="1" customHeight="1">
      <c r="A265" s="11"/>
      <c r="B265" s="11"/>
      <c r="C265" s="11"/>
      <c r="D265" s="32" t="s">
        <v>650</v>
      </c>
      <c r="E265" s="32"/>
      <c r="F265" s="32"/>
      <c r="G265" s="32"/>
      <c r="H265" s="32"/>
      <c r="I265" s="32"/>
      <c r="J265" s="32"/>
      <c r="K265" s="32"/>
      <c r="L265" s="32"/>
      <c r="M265" s="32"/>
      <c r="N265" s="11"/>
    </row>
    <row r="266" spans="1:14" ht="15.48" thickBot="1" customHeight="1">
      <c r="A266" s="17" t="s">
        <v>651</v>
      </c>
      <c r="B266" s="9" t="s">
        <v>652</v>
      </c>
      <c r="C266" s="9" t="s">
        <v>653</v>
      </c>
      <c r="D266" s="32" t="s">
        <v>654</v>
      </c>
      <c r="E266" s="32"/>
      <c r="F266" s="32"/>
      <c r="G266" s="32"/>
      <c r="H266" s="32"/>
      <c r="I266" s="32"/>
      <c r="J266" s="32"/>
      <c r="K266" s="33">
        <f ca="1">ROUND(1.00,2)</f>
        <v>0</v>
      </c>
      <c r="L266" s="34">
        <f ca="1">ROUND(1544.560*(1+M2/100),2)</f>
        <v>0</v>
      </c>
      <c r="M266" s="34">
        <f ca="1">ROUND(K266*L266,2)</f>
        <v>0</v>
      </c>
      <c r="N266" s="11"/>
    </row>
    <row r="267" spans="1:14" ht="58.32" thickBot="1" customHeight="1">
      <c r="A267" s="11"/>
      <c r="B267" s="11"/>
      <c r="C267" s="11"/>
      <c r="D267" s="32" t="s">
        <v>655</v>
      </c>
      <c r="E267" s="32"/>
      <c r="F267" s="32"/>
      <c r="G267" s="32"/>
      <c r="H267" s="32"/>
      <c r="I267" s="32"/>
      <c r="J267" s="32"/>
      <c r="K267" s="32"/>
      <c r="L267" s="32"/>
      <c r="M267" s="32"/>
      <c r="N267" s="11"/>
    </row>
    <row r="268" spans="1:14" ht="15.48" thickBot="1" customHeight="1">
      <c r="A268" s="17" t="s">
        <v>656</v>
      </c>
      <c r="B268" s="9" t="s">
        <v>657</v>
      </c>
      <c r="C268" s="9" t="s">
        <v>658</v>
      </c>
      <c r="D268" s="32" t="s">
        <v>659</v>
      </c>
      <c r="E268" s="32"/>
      <c r="F268" s="32"/>
      <c r="G268" s="32"/>
      <c r="H268" s="32"/>
      <c r="I268" s="32"/>
      <c r="J268" s="32"/>
      <c r="K268" s="33">
        <f ca="1">ROUND(1.00,2)</f>
        <v>0</v>
      </c>
      <c r="L268" s="34">
        <f ca="1">ROUND(2069.210*(1+M2/100),2)</f>
        <v>0</v>
      </c>
      <c r="M268" s="34">
        <f ca="1">ROUND(K268*L268,2)</f>
        <v>0</v>
      </c>
      <c r="N268" s="11"/>
    </row>
    <row r="269" spans="1:14" ht="67.56" thickBot="1" customHeight="1">
      <c r="A269" s="11"/>
      <c r="B269" s="11"/>
      <c r="C269" s="11"/>
      <c r="D269" s="32" t="s">
        <v>660</v>
      </c>
      <c r="E269" s="32"/>
      <c r="F269" s="32"/>
      <c r="G269" s="32"/>
      <c r="H269" s="32"/>
      <c r="I269" s="32"/>
      <c r="J269" s="32"/>
      <c r="K269" s="32"/>
      <c r="L269" s="32"/>
      <c r="M269" s="32"/>
      <c r="N269" s="11"/>
    </row>
    <row r="270" spans="1:14" ht="15.48" thickBot="1" customHeight="1">
      <c r="A270" s="35"/>
      <c r="B270" s="35"/>
      <c r="C270" s="35"/>
      <c r="D270" s="36" t="s">
        <v>661</v>
      </c>
      <c r="E270" s="37"/>
      <c r="F270" s="37"/>
      <c r="G270" s="37"/>
      <c r="H270" s="37"/>
      <c r="I270" s="37"/>
      <c r="J270" s="37"/>
      <c r="K270" s="37"/>
      <c r="L270" s="38">
        <f ca="1">M246+M248+M250+M252+M254+M256+M258+M260+M262+M264+M266+M268</f>
        <v>0</v>
      </c>
      <c r="M270" s="38">
        <f ca="1">ROUND(L270,2)</f>
        <v>0</v>
      </c>
      <c r="N270" s="11"/>
    </row>
    <row r="271" spans="1:14" ht="15.48" thickBot="1" customHeight="1">
      <c r="A271" s="39" t="s">
        <v>662</v>
      </c>
      <c r="B271" s="39" t="s">
        <v>663</v>
      </c>
      <c r="C271" s="40"/>
      <c r="D271" s="41" t="s">
        <v>664</v>
      </c>
      <c r="E271" s="41"/>
      <c r="F271" s="41"/>
      <c r="G271" s="41"/>
      <c r="H271" s="41"/>
      <c r="I271" s="41"/>
      <c r="J271" s="41"/>
      <c r="K271" s="40"/>
      <c r="L271" s="42">
        <f ca="1">L278</f>
        <v>0</v>
      </c>
      <c r="M271" s="42">
        <f ca="1">ROUND(L271,2)</f>
        <v>0</v>
      </c>
      <c r="N271" s="11"/>
    </row>
    <row r="272" spans="1:14" ht="15.48" thickBot="1" customHeight="1">
      <c r="A272" s="17" t="s">
        <v>665</v>
      </c>
      <c r="B272" s="9" t="s">
        <v>666</v>
      </c>
      <c r="C272" s="9" t="s">
        <v>667</v>
      </c>
      <c r="D272" s="32" t="s">
        <v>668</v>
      </c>
      <c r="E272" s="32"/>
      <c r="F272" s="32"/>
      <c r="G272" s="32"/>
      <c r="H272" s="32"/>
      <c r="I272" s="32"/>
      <c r="J272" s="32"/>
      <c r="K272" s="33">
        <f ca="1">ROUND(2.00,2)</f>
        <v>0</v>
      </c>
      <c r="L272" s="34">
        <f ca="1">ROUND(320.000*(1+M2/100),2)</f>
        <v>0</v>
      </c>
      <c r="M272" s="34">
        <f ca="1">ROUND(K272*L272,2)</f>
        <v>0</v>
      </c>
      <c r="N272" s="11"/>
    </row>
    <row r="273" spans="1:14" ht="39.84" thickBot="1" customHeight="1">
      <c r="A273" s="11"/>
      <c r="B273" s="11"/>
      <c r="C273" s="11"/>
      <c r="D273" s="32" t="s">
        <v>669</v>
      </c>
      <c r="E273" s="32"/>
      <c r="F273" s="32"/>
      <c r="G273" s="32"/>
      <c r="H273" s="32"/>
      <c r="I273" s="32"/>
      <c r="J273" s="32"/>
      <c r="K273" s="32"/>
      <c r="L273" s="32"/>
      <c r="M273" s="32"/>
      <c r="N273" s="11"/>
    </row>
    <row r="274" spans="1:14" ht="15.48" thickBot="1" customHeight="1">
      <c r="A274" s="17" t="s">
        <v>670</v>
      </c>
      <c r="B274" s="9" t="s">
        <v>671</v>
      </c>
      <c r="C274" s="9" t="s">
        <v>672</v>
      </c>
      <c r="D274" s="32" t="s">
        <v>673</v>
      </c>
      <c r="E274" s="32"/>
      <c r="F274" s="32"/>
      <c r="G274" s="32"/>
      <c r="H274" s="32"/>
      <c r="I274" s="32"/>
      <c r="J274" s="32"/>
      <c r="K274" s="33">
        <f ca="1">ROUND(3.00,2)</f>
        <v>0</v>
      </c>
      <c r="L274" s="34">
        <f ca="1">ROUND(586.010*(1+M2/100),2)</f>
        <v>0</v>
      </c>
      <c r="M274" s="34">
        <f ca="1">ROUND(K274*L274,2)</f>
        <v>0</v>
      </c>
      <c r="N274" s="11"/>
    </row>
    <row r="275" spans="1:14" ht="39.84" thickBot="1" customHeight="1">
      <c r="A275" s="11"/>
      <c r="B275" s="11"/>
      <c r="C275" s="11"/>
      <c r="D275" s="32" t="s">
        <v>674</v>
      </c>
      <c r="E275" s="32"/>
      <c r="F275" s="32"/>
      <c r="G275" s="32"/>
      <c r="H275" s="32"/>
      <c r="I275" s="32"/>
      <c r="J275" s="32"/>
      <c r="K275" s="32"/>
      <c r="L275" s="32"/>
      <c r="M275" s="32"/>
      <c r="N275" s="11"/>
    </row>
    <row r="276" spans="1:14" ht="15.48" thickBot="1" customHeight="1">
      <c r="A276" s="17" t="s">
        <v>675</v>
      </c>
      <c r="B276" s="9" t="s">
        <v>676</v>
      </c>
      <c r="C276" s="9" t="s">
        <v>677</v>
      </c>
      <c r="D276" s="32" t="s">
        <v>678</v>
      </c>
      <c r="E276" s="32"/>
      <c r="F276" s="32"/>
      <c r="G276" s="32"/>
      <c r="H276" s="32"/>
      <c r="I276" s="32"/>
      <c r="J276" s="32"/>
      <c r="K276" s="33">
        <f ca="1">ROUND(1.00,2)</f>
        <v>0</v>
      </c>
      <c r="L276" s="34">
        <f ca="1">ROUND(426.060*(1+M2/100),2)</f>
        <v>0</v>
      </c>
      <c r="M276" s="34">
        <f ca="1">ROUND(K276*L276,2)</f>
        <v>0</v>
      </c>
      <c r="N276" s="11"/>
    </row>
    <row r="277" spans="1:14" ht="39.84" thickBot="1" customHeight="1">
      <c r="A277" s="11"/>
      <c r="B277" s="11"/>
      <c r="C277" s="11"/>
      <c r="D277" s="32" t="s">
        <v>679</v>
      </c>
      <c r="E277" s="32"/>
      <c r="F277" s="32"/>
      <c r="G277" s="32"/>
      <c r="H277" s="32"/>
      <c r="I277" s="32"/>
      <c r="J277" s="32"/>
      <c r="K277" s="32"/>
      <c r="L277" s="32"/>
      <c r="M277" s="32"/>
      <c r="N277" s="11"/>
    </row>
    <row r="278" spans="1:14" ht="15.48" thickBot="1" customHeight="1">
      <c r="A278" s="35"/>
      <c r="B278" s="35"/>
      <c r="C278" s="35"/>
      <c r="D278" s="36" t="s">
        <v>680</v>
      </c>
      <c r="E278" s="37"/>
      <c r="F278" s="37"/>
      <c r="G278" s="37"/>
      <c r="H278" s="37"/>
      <c r="I278" s="37"/>
      <c r="J278" s="37"/>
      <c r="K278" s="37"/>
      <c r="L278" s="38">
        <f ca="1">M272+M274+M276</f>
        <v>0</v>
      </c>
      <c r="M278" s="38">
        <f ca="1">ROUND(L278,2)</f>
        <v>0</v>
      </c>
      <c r="N278" s="11"/>
    </row>
    <row r="279" spans="1:14" ht="15.48" thickBot="1" customHeight="1">
      <c r="A279" s="39" t="s">
        <v>681</v>
      </c>
      <c r="B279" s="39" t="s">
        <v>682</v>
      </c>
      <c r="C279" s="40"/>
      <c r="D279" s="41" t="s">
        <v>683</v>
      </c>
      <c r="E279" s="41"/>
      <c r="F279" s="41"/>
      <c r="G279" s="41"/>
      <c r="H279" s="41"/>
      <c r="I279" s="41"/>
      <c r="J279" s="41"/>
      <c r="K279" s="40"/>
      <c r="L279" s="42">
        <f ca="1">L282</f>
        <v>0</v>
      </c>
      <c r="M279" s="42">
        <f ca="1">ROUND(L279,2)</f>
        <v>0</v>
      </c>
      <c r="N279" s="11"/>
    </row>
    <row r="280" spans="1:14" ht="15.48" thickBot="1" customHeight="1">
      <c r="A280" s="17" t="s">
        <v>684</v>
      </c>
      <c r="B280" s="9" t="s">
        <v>685</v>
      </c>
      <c r="C280" s="9" t="s">
        <v>686</v>
      </c>
      <c r="D280" s="32" t="s">
        <v>687</v>
      </c>
      <c r="E280" s="32"/>
      <c r="F280" s="32"/>
      <c r="G280" s="32"/>
      <c r="H280" s="32"/>
      <c r="I280" s="32"/>
      <c r="J280" s="32"/>
      <c r="K280" s="33">
        <f ca="1">ROUND(1.00,2)</f>
        <v>0</v>
      </c>
      <c r="L280" s="34">
        <f ca="1">ROUND(407.580*(1+M2/100),2)</f>
        <v>0</v>
      </c>
      <c r="M280" s="34">
        <f ca="1">ROUND(K280*L280,2)</f>
        <v>0</v>
      </c>
      <c r="N280" s="11"/>
    </row>
    <row r="281" spans="1:14" ht="39.84" thickBot="1" customHeight="1">
      <c r="A281" s="11"/>
      <c r="B281" s="11"/>
      <c r="C281" s="11"/>
      <c r="D281" s="32" t="s">
        <v>688</v>
      </c>
      <c r="E281" s="32"/>
      <c r="F281" s="32"/>
      <c r="G281" s="32"/>
      <c r="H281" s="32"/>
      <c r="I281" s="32"/>
      <c r="J281" s="32"/>
      <c r="K281" s="32"/>
      <c r="L281" s="32"/>
      <c r="M281" s="32"/>
      <c r="N281" s="11"/>
    </row>
    <row r="282" spans="1:14" ht="15.48" thickBot="1" customHeight="1">
      <c r="A282" s="35"/>
      <c r="B282" s="35"/>
      <c r="C282" s="35"/>
      <c r="D282" s="36" t="s">
        <v>689</v>
      </c>
      <c r="E282" s="37"/>
      <c r="F282" s="37"/>
      <c r="G282" s="37"/>
      <c r="H282" s="37"/>
      <c r="I282" s="37"/>
      <c r="J282" s="37"/>
      <c r="K282" s="37"/>
      <c r="L282" s="38">
        <f ca="1">M280</f>
        <v>0</v>
      </c>
      <c r="M282" s="38">
        <f ca="1">ROUND(L282,2)</f>
        <v>0</v>
      </c>
      <c r="N282" s="11"/>
    </row>
    <row r="283" spans="1:14" ht="15.48" thickBot="1" customHeight="1">
      <c r="A283" s="43"/>
      <c r="B283" s="43"/>
      <c r="C283" s="43"/>
      <c r="D283" s="44" t="s">
        <v>690</v>
      </c>
      <c r="E283" s="45"/>
      <c r="F283" s="45"/>
      <c r="G283" s="45"/>
      <c r="H283" s="45"/>
      <c r="I283" s="45"/>
      <c r="J283" s="45"/>
      <c r="K283" s="45"/>
      <c r="L283" s="46">
        <f ca="1">M270+M278+M282</f>
        <v>0</v>
      </c>
      <c r="M283" s="46">
        <f ca="1">ROUND(L283,2)</f>
        <v>0</v>
      </c>
      <c r="N283" s="11"/>
    </row>
    <row r="284" spans="1:14" ht="15.48" thickBot="1" customHeight="1">
      <c r="A284" s="47" t="s">
        <v>691</v>
      </c>
      <c r="B284" s="47" t="s">
        <v>692</v>
      </c>
      <c r="C284" s="48"/>
      <c r="D284" s="49" t="s">
        <v>693</v>
      </c>
      <c r="E284" s="49"/>
      <c r="F284" s="49"/>
      <c r="G284" s="49"/>
      <c r="H284" s="49"/>
      <c r="I284" s="49"/>
      <c r="J284" s="49"/>
      <c r="K284" s="48"/>
      <c r="L284" s="50">
        <f ca="1">L291</f>
        <v>0</v>
      </c>
      <c r="M284" s="50">
        <f ca="1">ROUND(L284,2)</f>
        <v>0</v>
      </c>
      <c r="N284" s="11"/>
    </row>
    <row r="285" spans="1:14" ht="15.48" thickBot="1" customHeight="1">
      <c r="A285" s="17" t="s">
        <v>694</v>
      </c>
      <c r="B285" s="9" t="s">
        <v>695</v>
      </c>
      <c r="C285" s="9" t="s">
        <v>696</v>
      </c>
      <c r="D285" s="32" t="s">
        <v>697</v>
      </c>
      <c r="E285" s="32"/>
      <c r="F285" s="32"/>
      <c r="G285" s="32"/>
      <c r="H285" s="32"/>
      <c r="I285" s="32"/>
      <c r="J285" s="32"/>
      <c r="K285" s="33">
        <f ca="1">ROUND(1.00,2)</f>
        <v>0</v>
      </c>
      <c r="L285" s="34">
        <f ca="1">ROUND(499.990*(1+M2/100),2)</f>
        <v>0</v>
      </c>
      <c r="M285" s="34">
        <f ca="1">ROUND(K285*L285,2)</f>
        <v>0</v>
      </c>
      <c r="N285" s="11"/>
    </row>
    <row r="286" spans="1:14" ht="12.12" thickBot="1" customHeight="1">
      <c r="A286" s="11"/>
      <c r="B286" s="11"/>
      <c r="C286" s="11"/>
      <c r="D286" s="32" t="s">
        <v>698</v>
      </c>
      <c r="E286" s="32"/>
      <c r="F286" s="32"/>
      <c r="G286" s="32"/>
      <c r="H286" s="32"/>
      <c r="I286" s="32"/>
      <c r="J286" s="32"/>
      <c r="K286" s="32"/>
      <c r="L286" s="32"/>
      <c r="M286" s="32"/>
      <c r="N286" s="11"/>
    </row>
    <row r="287" spans="1:14" ht="15.48" thickBot="1" customHeight="1">
      <c r="A287" s="17" t="s">
        <v>699</v>
      </c>
      <c r="B287" s="9" t="s">
        <v>700</v>
      </c>
      <c r="C287" s="9" t="s">
        <v>701</v>
      </c>
      <c r="D287" s="32" t="s">
        <v>702</v>
      </c>
      <c r="E287" s="32"/>
      <c r="F287" s="32"/>
      <c r="G287" s="32"/>
      <c r="H287" s="32"/>
      <c r="I287" s="32"/>
      <c r="J287" s="32"/>
      <c r="K287" s="33">
        <f ca="1">ROUND(1.00,2)</f>
        <v>0</v>
      </c>
      <c r="L287" s="34">
        <f ca="1">ROUND(5000.000*(1+M2/100),2)</f>
        <v>0</v>
      </c>
      <c r="M287" s="34">
        <f ca="1">ROUND(K287*L287,2)</f>
        <v>0</v>
      </c>
      <c r="N287" s="11"/>
    </row>
    <row r="288" spans="1:14" ht="12.12" thickBot="1" customHeight="1">
      <c r="A288" s="11"/>
      <c r="B288" s="11"/>
      <c r="C288" s="11"/>
      <c r="D288" s="32" t="s">
        <v>703</v>
      </c>
      <c r="E288" s="32"/>
      <c r="F288" s="32"/>
      <c r="G288" s="32"/>
      <c r="H288" s="32"/>
      <c r="I288" s="32"/>
      <c r="J288" s="32"/>
      <c r="K288" s="32"/>
      <c r="L288" s="32"/>
      <c r="M288" s="32"/>
      <c r="N288" s="11"/>
    </row>
    <row r="289" spans="1:14" ht="15.48" thickBot="1" customHeight="1">
      <c r="A289" s="17" t="s">
        <v>704</v>
      </c>
      <c r="B289" s="9" t="s">
        <v>705</v>
      </c>
      <c r="C289" s="9" t="s">
        <v>706</v>
      </c>
      <c r="D289" s="32" t="s">
        <v>707</v>
      </c>
      <c r="E289" s="32"/>
      <c r="F289" s="32"/>
      <c r="G289" s="32"/>
      <c r="H289" s="32"/>
      <c r="I289" s="32"/>
      <c r="J289" s="32"/>
      <c r="K289" s="33">
        <f ca="1">ROUND(1.00,2)</f>
        <v>0</v>
      </c>
      <c r="L289" s="34">
        <f ca="1">ROUND(758.360*(1+M2/100),2)</f>
        <v>0</v>
      </c>
      <c r="M289" s="34">
        <f ca="1">ROUND(K289*L289,2)</f>
        <v>0</v>
      </c>
      <c r="N289" s="11"/>
    </row>
    <row r="290" spans="1:14" ht="39.84" thickBot="1" customHeight="1">
      <c r="A290" s="11"/>
      <c r="B290" s="11"/>
      <c r="C290" s="11"/>
      <c r="D290" s="32" t="s">
        <v>708</v>
      </c>
      <c r="E290" s="32"/>
      <c r="F290" s="32"/>
      <c r="G290" s="32"/>
      <c r="H290" s="32"/>
      <c r="I290" s="32"/>
      <c r="J290" s="32"/>
      <c r="K290" s="32"/>
      <c r="L290" s="32"/>
      <c r="M290" s="32"/>
      <c r="N290" s="11"/>
    </row>
    <row r="291" spans="1:14" ht="15.48" thickBot="1" customHeight="1">
      <c r="A291" s="35"/>
      <c r="B291" s="35"/>
      <c r="C291" s="35"/>
      <c r="D291" s="62" t="s">
        <v>709</v>
      </c>
      <c r="E291" s="63"/>
      <c r="F291" s="63"/>
      <c r="G291" s="63"/>
      <c r="H291" s="63"/>
      <c r="I291" s="63"/>
      <c r="J291" s="63"/>
      <c r="K291" s="63"/>
      <c r="L291" s="64">
        <f ca="1">M285+M287+M289</f>
        <v>0</v>
      </c>
      <c r="M291" s="64">
        <f ca="1">ROUND(L291,2)</f>
        <v>0</v>
      </c>
      <c r="N291" s="11"/>
    </row>
    <row r="292" spans="1:14" ht="15.48" thickBot="1" customHeight="1">
      <c r="A292" s="47" t="s">
        <v>710</v>
      </c>
      <c r="B292" s="47" t="s">
        <v>711</v>
      </c>
      <c r="C292" s="48"/>
      <c r="D292" s="49" t="s">
        <v>712</v>
      </c>
      <c r="E292" s="49"/>
      <c r="F292" s="49"/>
      <c r="G292" s="49"/>
      <c r="H292" s="49"/>
      <c r="I292" s="49"/>
      <c r="J292" s="49"/>
      <c r="K292" s="48"/>
      <c r="L292" s="50">
        <f ca="1">L593</f>
        <v>0</v>
      </c>
      <c r="M292" s="50">
        <f ca="1">ROUND(L292,2)</f>
        <v>0</v>
      </c>
      <c r="N292" s="11"/>
    </row>
    <row r="293" spans="1:14" ht="15.48" thickBot="1" customHeight="1">
      <c r="A293" s="28" t="s">
        <v>713</v>
      </c>
      <c r="B293" s="28" t="s">
        <v>714</v>
      </c>
      <c r="C293" s="29"/>
      <c r="D293" s="30" t="s">
        <v>715</v>
      </c>
      <c r="E293" s="30"/>
      <c r="F293" s="30"/>
      <c r="G293" s="30"/>
      <c r="H293" s="30"/>
      <c r="I293" s="30"/>
      <c r="J293" s="30"/>
      <c r="K293" s="29"/>
      <c r="L293" s="31">
        <f ca="1">L405</f>
        <v>0</v>
      </c>
      <c r="M293" s="31">
        <f ca="1">ROUND(L293,2)</f>
        <v>0</v>
      </c>
      <c r="N293" s="11"/>
    </row>
    <row r="294" spans="1:14" ht="15.48" thickBot="1" customHeight="1">
      <c r="A294" s="67" t="s">
        <v>716</v>
      </c>
      <c r="B294" s="67" t="s">
        <v>717</v>
      </c>
      <c r="C294" s="68"/>
      <c r="D294" s="69" t="s">
        <v>718</v>
      </c>
      <c r="E294" s="69"/>
      <c r="F294" s="69"/>
      <c r="G294" s="69"/>
      <c r="H294" s="69"/>
      <c r="I294" s="69"/>
      <c r="J294" s="69"/>
      <c r="K294" s="68"/>
      <c r="L294" s="70">
        <f ca="1">L297</f>
        <v>0</v>
      </c>
      <c r="M294" s="70">
        <f ca="1">ROUND(L294,2)</f>
        <v>0</v>
      </c>
      <c r="N294" s="11"/>
    </row>
    <row r="295" spans="1:14" ht="15.48" thickBot="1" customHeight="1">
      <c r="A295" s="17" t="s">
        <v>719</v>
      </c>
      <c r="B295" s="9" t="s">
        <v>720</v>
      </c>
      <c r="C295" s="9" t="s">
        <v>721</v>
      </c>
      <c r="D295" s="32" t="s">
        <v>722</v>
      </c>
      <c r="E295" s="32"/>
      <c r="F295" s="32"/>
      <c r="G295" s="32"/>
      <c r="H295" s="32"/>
      <c r="I295" s="32"/>
      <c r="J295" s="32"/>
      <c r="K295" s="33">
        <f ca="1">ROUND(1.00,2)</f>
        <v>0</v>
      </c>
      <c r="L295" s="34">
        <f ca="1">ROUND(894.157*(1+M2/100),2)</f>
        <v>0</v>
      </c>
      <c r="M295" s="34">
        <f ca="1">ROUND(K295*L295,2)</f>
        <v>0</v>
      </c>
      <c r="N295" s="11"/>
    </row>
    <row r="296" spans="1:14" ht="49.08" thickBot="1" customHeight="1">
      <c r="A296" s="11"/>
      <c r="B296" s="11"/>
      <c r="C296" s="11"/>
      <c r="D296" s="32" t="s">
        <v>723</v>
      </c>
      <c r="E296" s="32"/>
      <c r="F296" s="32"/>
      <c r="G296" s="32"/>
      <c r="H296" s="32"/>
      <c r="I296" s="32"/>
      <c r="J296" s="32"/>
      <c r="K296" s="32"/>
      <c r="L296" s="32"/>
      <c r="M296" s="32"/>
      <c r="N296" s="11"/>
    </row>
    <row r="297" spans="1:14" ht="15.48" thickBot="1" customHeight="1">
      <c r="A297" s="35"/>
      <c r="B297" s="35"/>
      <c r="C297" s="35"/>
      <c r="D297" s="71" t="s">
        <v>724</v>
      </c>
      <c r="E297" s="72"/>
      <c r="F297" s="72"/>
      <c r="G297" s="72"/>
      <c r="H297" s="72"/>
      <c r="I297" s="72"/>
      <c r="J297" s="72"/>
      <c r="K297" s="72"/>
      <c r="L297" s="73">
        <f ca="1">M295</f>
        <v>0</v>
      </c>
      <c r="M297" s="73">
        <f ca="1">ROUND(L297,2)</f>
        <v>0</v>
      </c>
      <c r="N297" s="11"/>
    </row>
    <row r="298" spans="1:14" ht="15.48" thickBot="1" customHeight="1">
      <c r="A298" s="74" t="s">
        <v>725</v>
      </c>
      <c r="B298" s="74" t="s">
        <v>726</v>
      </c>
      <c r="C298" s="75"/>
      <c r="D298" s="76" t="s">
        <v>727</v>
      </c>
      <c r="E298" s="76"/>
      <c r="F298" s="76"/>
      <c r="G298" s="76"/>
      <c r="H298" s="76"/>
      <c r="I298" s="76"/>
      <c r="J298" s="76"/>
      <c r="K298" s="75"/>
      <c r="L298" s="77">
        <f ca="1">L343</f>
        <v>0</v>
      </c>
      <c r="M298" s="77">
        <f ca="1">ROUND(L298,2)</f>
        <v>0</v>
      </c>
      <c r="N298" s="11"/>
    </row>
    <row r="299" spans="1:14" ht="15.48" thickBot="1" customHeight="1">
      <c r="A299" s="17" t="s">
        <v>728</v>
      </c>
      <c r="B299" s="9" t="s">
        <v>729</v>
      </c>
      <c r="C299" s="9" t="s">
        <v>730</v>
      </c>
      <c r="D299" s="32" t="s">
        <v>731</v>
      </c>
      <c r="E299" s="32"/>
      <c r="F299" s="32"/>
      <c r="G299" s="32"/>
      <c r="H299" s="32"/>
      <c r="I299" s="32"/>
      <c r="J299" s="32"/>
      <c r="K299" s="33">
        <f ca="1">ROUND(0.00,2)</f>
        <v>0</v>
      </c>
      <c r="L299" s="34">
        <f ca="1">ROUND(244.760*(1+M2/100),2)</f>
        <v>0</v>
      </c>
      <c r="M299" s="34">
        <f ca="1">ROUND(K299*L299,2)</f>
        <v>0</v>
      </c>
      <c r="N299" s="11"/>
    </row>
    <row r="300" spans="1:14" ht="67.56" thickBot="1" customHeight="1">
      <c r="A300" s="11"/>
      <c r="B300" s="11"/>
      <c r="C300" s="11"/>
      <c r="D300" s="32" t="s">
        <v>732</v>
      </c>
      <c r="E300" s="32"/>
      <c r="F300" s="32"/>
      <c r="G300" s="32"/>
      <c r="H300" s="32"/>
      <c r="I300" s="32"/>
      <c r="J300" s="32"/>
      <c r="K300" s="32"/>
      <c r="L300" s="32"/>
      <c r="M300" s="32"/>
      <c r="N300" s="11"/>
    </row>
    <row r="301" spans="1:14" ht="15.48" thickBot="1" customHeight="1">
      <c r="A301" s="17" t="s">
        <v>733</v>
      </c>
      <c r="B301" s="9" t="s">
        <v>734</v>
      </c>
      <c r="C301" s="9" t="s">
        <v>735</v>
      </c>
      <c r="D301" s="32" t="s">
        <v>736</v>
      </c>
      <c r="E301" s="32"/>
      <c r="F301" s="32"/>
      <c r="G301" s="32"/>
      <c r="H301" s="32"/>
      <c r="I301" s="32"/>
      <c r="J301" s="32"/>
      <c r="K301" s="33">
        <f ca="1">SUM(K304:K305)</f>
        <v>0</v>
      </c>
      <c r="L301" s="34">
        <f ca="1">ROUND(4245.700*(1+M2/100),2)</f>
        <v>0</v>
      </c>
      <c r="M301" s="34">
        <f ca="1">ROUND(K301*L301,2)</f>
        <v>0</v>
      </c>
      <c r="N301" s="11"/>
    </row>
    <row r="302" spans="1:14" ht="67.56" thickBot="1" customHeight="1">
      <c r="A302" s="11"/>
      <c r="B302" s="11"/>
      <c r="C302" s="11"/>
      <c r="D302" s="32" t="s">
        <v>737</v>
      </c>
      <c r="E302" s="32"/>
      <c r="F302" s="32"/>
      <c r="G302" s="32"/>
      <c r="H302" s="32"/>
      <c r="I302" s="32"/>
      <c r="J302" s="32"/>
      <c r="K302" s="32"/>
      <c r="L302" s="32"/>
      <c r="M302" s="32"/>
      <c r="N302" s="11"/>
    </row>
    <row r="303" spans="1:14" ht="15.12" thickBot="1" customHeight="1">
      <c r="A303" s="11"/>
      <c r="B303" s="11"/>
      <c r="C303" s="11"/>
      <c r="D303" s="11"/>
      <c r="E303" s="51"/>
      <c r="F303" s="53" t="s">
        <v>738</v>
      </c>
      <c r="G303" s="53" t="s">
        <v>739</v>
      </c>
      <c r="H303" s="53" t="s">
        <v>740</v>
      </c>
      <c r="I303" s="53" t="s">
        <v>741</v>
      </c>
      <c r="J303" s="53" t="s">
        <v>742</v>
      </c>
      <c r="K303" s="53" t="s">
        <v>743</v>
      </c>
      <c r="L303" s="11"/>
      <c r="M303" s="11"/>
      <c r="N303" s="11"/>
    </row>
    <row r="304" spans="1:14" ht="21.36" thickBot="1" customHeight="1">
      <c r="A304" s="11"/>
      <c r="B304" s="11"/>
      <c r="C304" s="11"/>
      <c r="D304" s="54"/>
      <c r="E304" s="55" t="s">
        <v>744</v>
      </c>
      <c r="F304" s="56">
        <v>1</v>
      </c>
      <c r="G304" s="57"/>
      <c r="H304" s="57"/>
      <c r="I304" s="57"/>
      <c r="J304" s="59">
        <f ca="1">ROUND(F304,3)</f>
        <v>0</v>
      </c>
      <c r="K304" s="65"/>
      <c r="L304" s="11"/>
      <c r="M304" s="11"/>
      <c r="N304" s="11"/>
    </row>
    <row r="305" spans="1:14" ht="15.12" thickBot="1" customHeight="1">
      <c r="A305" s="11"/>
      <c r="B305" s="11"/>
      <c r="C305" s="11"/>
      <c r="D305" s="54"/>
      <c r="E305" s="9" t="s">
        <v>745</v>
      </c>
      <c r="F305" s="7">
        <v>1</v>
      </c>
      <c r="G305" s="33"/>
      <c r="H305" s="33"/>
      <c r="I305" s="33"/>
      <c r="J305" s="58">
        <f ca="1">ROUND(F305,3)</f>
        <v>0</v>
      </c>
      <c r="K305" s="60">
        <f ca="1">SUM(J304:J305)</f>
        <v>0</v>
      </c>
      <c r="L305" s="11"/>
      <c r="M305" s="11"/>
      <c r="N305" s="11"/>
    </row>
    <row r="306" spans="1:14" ht="15.48" thickBot="1" customHeight="1">
      <c r="A306" s="17" t="s">
        <v>746</v>
      </c>
      <c r="B306" s="9" t="s">
        <v>747</v>
      </c>
      <c r="C306" s="9" t="s">
        <v>748</v>
      </c>
      <c r="D306" s="32" t="s">
        <v>749</v>
      </c>
      <c r="E306" s="32"/>
      <c r="F306" s="32"/>
      <c r="G306" s="32"/>
      <c r="H306" s="32"/>
      <c r="I306" s="32"/>
      <c r="J306" s="32"/>
      <c r="K306" s="33">
        <f ca="1">SUM(K309:K310)</f>
        <v>0</v>
      </c>
      <c r="L306" s="34">
        <f ca="1">ROUND(580.670*(1+M2/100),2)</f>
        <v>0</v>
      </c>
      <c r="M306" s="34">
        <f ca="1">ROUND(K306*L306,2)</f>
        <v>0</v>
      </c>
      <c r="N306" s="11"/>
    </row>
    <row r="307" spans="1:14" ht="67.56" thickBot="1" customHeight="1">
      <c r="A307" s="11"/>
      <c r="B307" s="11"/>
      <c r="C307" s="11"/>
      <c r="D307" s="32" t="s">
        <v>750</v>
      </c>
      <c r="E307" s="32"/>
      <c r="F307" s="32"/>
      <c r="G307" s="32"/>
      <c r="H307" s="32"/>
      <c r="I307" s="32"/>
      <c r="J307" s="32"/>
      <c r="K307" s="32"/>
      <c r="L307" s="32"/>
      <c r="M307" s="32"/>
      <c r="N307" s="11"/>
    </row>
    <row r="308" spans="1:14" ht="15.12" thickBot="1" customHeight="1">
      <c r="A308" s="11"/>
      <c r="B308" s="11"/>
      <c r="C308" s="11"/>
      <c r="D308" s="11"/>
      <c r="E308" s="51"/>
      <c r="F308" s="53" t="s">
        <v>751</v>
      </c>
      <c r="G308" s="53" t="s">
        <v>752</v>
      </c>
      <c r="H308" s="53" t="s">
        <v>753</v>
      </c>
      <c r="I308" s="53" t="s">
        <v>754</v>
      </c>
      <c r="J308" s="53" t="s">
        <v>755</v>
      </c>
      <c r="K308" s="53" t="s">
        <v>756</v>
      </c>
      <c r="L308" s="11"/>
      <c r="M308" s="11"/>
      <c r="N308" s="11"/>
    </row>
    <row r="309" spans="1:14" ht="15.12" thickBot="1" customHeight="1">
      <c r="A309" s="11"/>
      <c r="B309" s="11"/>
      <c r="C309" s="11"/>
      <c r="D309" s="54"/>
      <c r="E309" s="55" t="s">
        <v>757</v>
      </c>
      <c r="F309" s="56">
        <v>1</v>
      </c>
      <c r="G309" s="57"/>
      <c r="H309" s="57"/>
      <c r="I309" s="57"/>
      <c r="J309" s="59">
        <f ca="1">ROUND(F309,3)</f>
        <v>0</v>
      </c>
      <c r="K309" s="65"/>
      <c r="L309" s="11"/>
      <c r="M309" s="11"/>
      <c r="N309" s="11"/>
    </row>
    <row r="310" spans="1:14" ht="15.12" thickBot="1" customHeight="1">
      <c r="A310" s="11"/>
      <c r="B310" s="11"/>
      <c r="C310" s="11"/>
      <c r="D310" s="54"/>
      <c r="E310" s="9" t="s">
        <v>758</v>
      </c>
      <c r="F310" s="7">
        <v>1</v>
      </c>
      <c r="G310" s="33"/>
      <c r="H310" s="33"/>
      <c r="I310" s="33"/>
      <c r="J310" s="58">
        <f ca="1">ROUND(F310,3)</f>
        <v>0</v>
      </c>
      <c r="K310" s="60">
        <f ca="1">SUM(J309:J310)</f>
        <v>0</v>
      </c>
      <c r="L310" s="11"/>
      <c r="M310" s="11"/>
      <c r="N310" s="11"/>
    </row>
    <row r="311" spans="1:14" ht="21.36" thickBot="1" customHeight="1">
      <c r="A311" s="17" t="s">
        <v>759</v>
      </c>
      <c r="B311" s="9" t="s">
        <v>760</v>
      </c>
      <c r="C311" s="9" t="s">
        <v>761</v>
      </c>
      <c r="D311" s="32" t="s">
        <v>762</v>
      </c>
      <c r="E311" s="32"/>
      <c r="F311" s="32"/>
      <c r="G311" s="32"/>
      <c r="H311" s="32"/>
      <c r="I311" s="32"/>
      <c r="J311" s="32"/>
      <c r="K311" s="33">
        <f ca="1">SUM(K314:K315)</f>
        <v>0</v>
      </c>
      <c r="L311" s="34">
        <f ca="1">ROUND(43.480*(1+M2/100),2)</f>
        <v>0</v>
      </c>
      <c r="M311" s="34">
        <f ca="1">ROUND(K311*L311,2)</f>
        <v>0</v>
      </c>
      <c r="N311" s="11"/>
    </row>
    <row r="312" spans="1:14" ht="86.04" thickBot="1" customHeight="1">
      <c r="A312" s="11"/>
      <c r="B312" s="11"/>
      <c r="C312" s="11"/>
      <c r="D312" s="32" t="s">
        <v>763</v>
      </c>
      <c r="E312" s="32"/>
      <c r="F312" s="32"/>
      <c r="G312" s="32"/>
      <c r="H312" s="32"/>
      <c r="I312" s="32"/>
      <c r="J312" s="32"/>
      <c r="K312" s="32"/>
      <c r="L312" s="32"/>
      <c r="M312" s="32"/>
      <c r="N312" s="11"/>
    </row>
    <row r="313" spans="1:14" ht="15.12" thickBot="1" customHeight="1">
      <c r="A313" s="11"/>
      <c r="B313" s="11"/>
      <c r="C313" s="11"/>
      <c r="D313" s="11"/>
      <c r="E313" s="51"/>
      <c r="F313" s="53" t="s">
        <v>764</v>
      </c>
      <c r="G313" s="53" t="s">
        <v>765</v>
      </c>
      <c r="H313" s="53" t="s">
        <v>766</v>
      </c>
      <c r="I313" s="53" t="s">
        <v>767</v>
      </c>
      <c r="J313" s="53" t="s">
        <v>768</v>
      </c>
      <c r="K313" s="53" t="s">
        <v>769</v>
      </c>
      <c r="L313" s="11"/>
      <c r="M313" s="11"/>
      <c r="N313" s="11"/>
    </row>
    <row r="314" spans="1:14" ht="21.36" thickBot="1" customHeight="1">
      <c r="A314" s="11"/>
      <c r="B314" s="11"/>
      <c r="C314" s="11"/>
      <c r="D314" s="54"/>
      <c r="E314" s="55" t="s">
        <v>770</v>
      </c>
      <c r="F314" s="56">
        <v>9.13</v>
      </c>
      <c r="G314" s="57"/>
      <c r="H314" s="57"/>
      <c r="I314" s="57"/>
      <c r="J314" s="59">
        <f ca="1">ROUND(F314,3)</f>
        <v>0</v>
      </c>
      <c r="K314" s="65"/>
      <c r="L314" s="11"/>
      <c r="M314" s="11"/>
      <c r="N314" s="11"/>
    </row>
    <row r="315" spans="1:14" ht="21.36" thickBot="1" customHeight="1">
      <c r="A315" s="11"/>
      <c r="B315" s="11"/>
      <c r="C315" s="11"/>
      <c r="D315" s="54"/>
      <c r="E315" s="9" t="s">
        <v>771</v>
      </c>
      <c r="F315" s="7">
        <v>8.5</v>
      </c>
      <c r="G315" s="33"/>
      <c r="H315" s="33"/>
      <c r="I315" s="33"/>
      <c r="J315" s="58">
        <f ca="1">ROUND(F315,3)</f>
        <v>0</v>
      </c>
      <c r="K315" s="60">
        <f ca="1">SUM(J314:J315)</f>
        <v>0</v>
      </c>
      <c r="L315" s="11"/>
      <c r="M315" s="11"/>
      <c r="N315" s="11"/>
    </row>
    <row r="316" spans="1:14" ht="21.36" thickBot="1" customHeight="1">
      <c r="A316" s="17" t="s">
        <v>772</v>
      </c>
      <c r="B316" s="9" t="s">
        <v>773</v>
      </c>
      <c r="C316" s="9" t="s">
        <v>774</v>
      </c>
      <c r="D316" s="32" t="s">
        <v>775</v>
      </c>
      <c r="E316" s="32"/>
      <c r="F316" s="32"/>
      <c r="G316" s="32"/>
      <c r="H316" s="32"/>
      <c r="I316" s="32"/>
      <c r="J316" s="32"/>
      <c r="K316" s="33">
        <f ca="1">SUM(K319:K320)</f>
        <v>0</v>
      </c>
      <c r="L316" s="34">
        <f ca="1">ROUND(58.360*(1+M2/100),2)</f>
        <v>0</v>
      </c>
      <c r="M316" s="34">
        <f ca="1">ROUND(K316*L316,2)</f>
        <v>0</v>
      </c>
      <c r="N316" s="11"/>
    </row>
    <row r="317" spans="1:14" ht="39.84" thickBot="1" customHeight="1">
      <c r="A317" s="11"/>
      <c r="B317" s="11"/>
      <c r="C317" s="11"/>
      <c r="D317" s="32" t="s">
        <v>776</v>
      </c>
      <c r="E317" s="32"/>
      <c r="F317" s="32"/>
      <c r="G317" s="32"/>
      <c r="H317" s="32"/>
      <c r="I317" s="32"/>
      <c r="J317" s="32"/>
      <c r="K317" s="32"/>
      <c r="L317" s="32"/>
      <c r="M317" s="32"/>
      <c r="N317" s="11"/>
    </row>
    <row r="318" spans="1:14" ht="15.12" thickBot="1" customHeight="1">
      <c r="A318" s="11"/>
      <c r="B318" s="11"/>
      <c r="C318" s="11"/>
      <c r="D318" s="11"/>
      <c r="E318" s="51"/>
      <c r="F318" s="53" t="s">
        <v>777</v>
      </c>
      <c r="G318" s="53" t="s">
        <v>778</v>
      </c>
      <c r="H318" s="53" t="s">
        <v>779</v>
      </c>
      <c r="I318" s="53" t="s">
        <v>780</v>
      </c>
      <c r="J318" s="53" t="s">
        <v>781</v>
      </c>
      <c r="K318" s="53" t="s">
        <v>782</v>
      </c>
      <c r="L318" s="11"/>
      <c r="M318" s="11"/>
      <c r="N318" s="11"/>
    </row>
    <row r="319" spans="1:14" ht="21.36" thickBot="1" customHeight="1">
      <c r="A319" s="11"/>
      <c r="B319" s="11"/>
      <c r="C319" s="11"/>
      <c r="D319" s="54"/>
      <c r="E319" s="55" t="s">
        <v>783</v>
      </c>
      <c r="F319" s="56">
        <v>5</v>
      </c>
      <c r="G319" s="57"/>
      <c r="H319" s="57"/>
      <c r="I319" s="57"/>
      <c r="J319" s="59">
        <f ca="1">ROUND(F319,3)</f>
        <v>0</v>
      </c>
      <c r="K319" s="65"/>
      <c r="L319" s="11"/>
      <c r="M319" s="11"/>
      <c r="N319" s="11"/>
    </row>
    <row r="320" spans="1:14" ht="21.36" thickBot="1" customHeight="1">
      <c r="A320" s="11"/>
      <c r="B320" s="11"/>
      <c r="C320" s="11"/>
      <c r="D320" s="54"/>
      <c r="E320" s="9" t="s">
        <v>784</v>
      </c>
      <c r="F320" s="7">
        <v>5</v>
      </c>
      <c r="G320" s="33"/>
      <c r="H320" s="33"/>
      <c r="I320" s="33"/>
      <c r="J320" s="58">
        <f ca="1">ROUND(F320,3)</f>
        <v>0</v>
      </c>
      <c r="K320" s="60">
        <f ca="1">SUM(J319:J320)</f>
        <v>0</v>
      </c>
      <c r="L320" s="11"/>
      <c r="M320" s="11"/>
      <c r="N320" s="11"/>
    </row>
    <row r="321" spans="1:14" ht="15.48" thickBot="1" customHeight="1">
      <c r="A321" s="17" t="s">
        <v>785</v>
      </c>
      <c r="B321" s="9" t="s">
        <v>786</v>
      </c>
      <c r="C321" s="9" t="s">
        <v>787</v>
      </c>
      <c r="D321" s="32" t="s">
        <v>788</v>
      </c>
      <c r="E321" s="32"/>
      <c r="F321" s="32"/>
      <c r="G321" s="32"/>
      <c r="H321" s="32"/>
      <c r="I321" s="32"/>
      <c r="J321" s="32"/>
      <c r="K321" s="33">
        <f ca="1">ROUND(0.00,2)</f>
        <v>0</v>
      </c>
      <c r="L321" s="34">
        <f ca="1">ROUND(20.710*(1+M2/100),2)</f>
        <v>0</v>
      </c>
      <c r="M321" s="34">
        <f ca="1">ROUND(K321*L321,2)</f>
        <v>0</v>
      </c>
      <c r="N321" s="11"/>
    </row>
    <row r="322" spans="1:14" ht="39.84" thickBot="1" customHeight="1">
      <c r="A322" s="11"/>
      <c r="B322" s="11"/>
      <c r="C322" s="11"/>
      <c r="D322" s="32" t="s">
        <v>789</v>
      </c>
      <c r="E322" s="32"/>
      <c r="F322" s="32"/>
      <c r="G322" s="32"/>
      <c r="H322" s="32"/>
      <c r="I322" s="32"/>
      <c r="J322" s="32"/>
      <c r="K322" s="32"/>
      <c r="L322" s="32"/>
      <c r="M322" s="32"/>
      <c r="N322" s="11"/>
    </row>
    <row r="323" spans="1:14" ht="15.48" thickBot="1" customHeight="1">
      <c r="A323" s="17" t="s">
        <v>790</v>
      </c>
      <c r="B323" s="9" t="s">
        <v>791</v>
      </c>
      <c r="C323" s="9" t="s">
        <v>792</v>
      </c>
      <c r="D323" s="32" t="s">
        <v>793</v>
      </c>
      <c r="E323" s="32"/>
      <c r="F323" s="32"/>
      <c r="G323" s="32"/>
      <c r="H323" s="32"/>
      <c r="I323" s="32"/>
      <c r="J323" s="32"/>
      <c r="K323" s="33">
        <f ca="1">SUM(K326:K327)</f>
        <v>0</v>
      </c>
      <c r="L323" s="34">
        <f ca="1">ROUND(22.140*(1+M2/100),2)</f>
        <v>0</v>
      </c>
      <c r="M323" s="34">
        <f ca="1">ROUND(K323*L323,2)</f>
        <v>0</v>
      </c>
      <c r="N323" s="11"/>
    </row>
    <row r="324" spans="1:14" ht="39.84" thickBot="1" customHeight="1">
      <c r="A324" s="11"/>
      <c r="B324" s="11"/>
      <c r="C324" s="11"/>
      <c r="D324" s="32" t="s">
        <v>794</v>
      </c>
      <c r="E324" s="32"/>
      <c r="F324" s="32"/>
      <c r="G324" s="32"/>
      <c r="H324" s="32"/>
      <c r="I324" s="32"/>
      <c r="J324" s="32"/>
      <c r="K324" s="32"/>
      <c r="L324" s="32"/>
      <c r="M324" s="32"/>
      <c r="N324" s="11"/>
    </row>
    <row r="325" spans="1:14" ht="15.12" thickBot="1" customHeight="1">
      <c r="A325" s="11"/>
      <c r="B325" s="11"/>
      <c r="C325" s="11"/>
      <c r="D325" s="11"/>
      <c r="E325" s="51"/>
      <c r="F325" s="53" t="s">
        <v>795</v>
      </c>
      <c r="G325" s="53" t="s">
        <v>796</v>
      </c>
      <c r="H325" s="53" t="s">
        <v>797</v>
      </c>
      <c r="I325" s="53" t="s">
        <v>798</v>
      </c>
      <c r="J325" s="53" t="s">
        <v>799</v>
      </c>
      <c r="K325" s="53" t="s">
        <v>800</v>
      </c>
      <c r="L325" s="11"/>
      <c r="M325" s="11"/>
      <c r="N325" s="11"/>
    </row>
    <row r="326" spans="1:14" ht="21.36" thickBot="1" customHeight="1">
      <c r="A326" s="11"/>
      <c r="B326" s="11"/>
      <c r="C326" s="11"/>
      <c r="D326" s="54"/>
      <c r="E326" s="55" t="s">
        <v>801</v>
      </c>
      <c r="F326" s="56">
        <v>15</v>
      </c>
      <c r="G326" s="57"/>
      <c r="H326" s="57"/>
      <c r="I326" s="57"/>
      <c r="J326" s="59">
        <f ca="1">ROUND(F326,3)</f>
        <v>0</v>
      </c>
      <c r="K326" s="65"/>
      <c r="L326" s="11"/>
      <c r="M326" s="11"/>
      <c r="N326" s="11"/>
    </row>
    <row r="327" spans="1:14" ht="21.36" thickBot="1" customHeight="1">
      <c r="A327" s="11"/>
      <c r="B327" s="11"/>
      <c r="C327" s="11"/>
      <c r="D327" s="54"/>
      <c r="E327" s="9" t="s">
        <v>802</v>
      </c>
      <c r="F327" s="7">
        <v>50</v>
      </c>
      <c r="G327" s="33"/>
      <c r="H327" s="33"/>
      <c r="I327" s="33"/>
      <c r="J327" s="58">
        <f ca="1">ROUND(F327,3)</f>
        <v>0</v>
      </c>
      <c r="K327" s="60">
        <f ca="1">SUM(J326:J327)</f>
        <v>0</v>
      </c>
      <c r="L327" s="11"/>
      <c r="M327" s="11"/>
      <c r="N327" s="11"/>
    </row>
    <row r="328" spans="1:14" ht="15.48" thickBot="1" customHeight="1">
      <c r="A328" s="17" t="s">
        <v>803</v>
      </c>
      <c r="B328" s="9" t="s">
        <v>804</v>
      </c>
      <c r="C328" s="9" t="s">
        <v>805</v>
      </c>
      <c r="D328" s="32" t="s">
        <v>806</v>
      </c>
      <c r="E328" s="32"/>
      <c r="F328" s="32"/>
      <c r="G328" s="32"/>
      <c r="H328" s="32"/>
      <c r="I328" s="32"/>
      <c r="J328" s="32"/>
      <c r="K328" s="33">
        <f ca="1">SUM(K331:K332)</f>
        <v>0</v>
      </c>
      <c r="L328" s="34">
        <f ca="1">ROUND(19.900*(1+M2/100),2)</f>
        <v>0</v>
      </c>
      <c r="M328" s="34">
        <f ca="1">ROUND(K328*L328,2)</f>
        <v>0</v>
      </c>
      <c r="N328" s="11"/>
    </row>
    <row r="329" spans="1:14" ht="39.84" thickBot="1" customHeight="1">
      <c r="A329" s="11"/>
      <c r="B329" s="11"/>
      <c r="C329" s="11"/>
      <c r="D329" s="32" t="s">
        <v>807</v>
      </c>
      <c r="E329" s="32"/>
      <c r="F329" s="32"/>
      <c r="G329" s="32"/>
      <c r="H329" s="32"/>
      <c r="I329" s="32"/>
      <c r="J329" s="32"/>
      <c r="K329" s="32"/>
      <c r="L329" s="32"/>
      <c r="M329" s="32"/>
      <c r="N329" s="11"/>
    </row>
    <row r="330" spans="1:14" ht="15.12" thickBot="1" customHeight="1">
      <c r="A330" s="11"/>
      <c r="B330" s="11"/>
      <c r="C330" s="11"/>
      <c r="D330" s="11"/>
      <c r="E330" s="51"/>
      <c r="F330" s="53" t="s">
        <v>808</v>
      </c>
      <c r="G330" s="53" t="s">
        <v>809</v>
      </c>
      <c r="H330" s="53" t="s">
        <v>810</v>
      </c>
      <c r="I330" s="53" t="s">
        <v>811</v>
      </c>
      <c r="J330" s="53" t="s">
        <v>812</v>
      </c>
      <c r="K330" s="53" t="s">
        <v>813</v>
      </c>
      <c r="L330" s="11"/>
      <c r="M330" s="11"/>
      <c r="N330" s="11"/>
    </row>
    <row r="331" spans="1:14" ht="15.12" thickBot="1" customHeight="1">
      <c r="A331" s="11"/>
      <c r="B331" s="11"/>
      <c r="C331" s="11"/>
      <c r="D331" s="54"/>
      <c r="E331" s="55" t="s">
        <v>814</v>
      </c>
      <c r="F331" s="56">
        <v>50</v>
      </c>
      <c r="G331" s="57"/>
      <c r="H331" s="57"/>
      <c r="I331" s="57"/>
      <c r="J331" s="59">
        <f ca="1">ROUND(F331,3)</f>
        <v>0</v>
      </c>
      <c r="K331" s="65"/>
      <c r="L331" s="11"/>
      <c r="M331" s="11"/>
      <c r="N331" s="11"/>
    </row>
    <row r="332" spans="1:14" ht="15.12" thickBot="1" customHeight="1">
      <c r="A332" s="11"/>
      <c r="B332" s="11"/>
      <c r="C332" s="11"/>
      <c r="D332" s="54"/>
      <c r="E332" s="9" t="s">
        <v>815</v>
      </c>
      <c r="F332" s="7">
        <v>30</v>
      </c>
      <c r="G332" s="33"/>
      <c r="H332" s="33"/>
      <c r="I332" s="33"/>
      <c r="J332" s="58">
        <f ca="1">ROUND(F332,3)</f>
        <v>0</v>
      </c>
      <c r="K332" s="60">
        <f ca="1">SUM(J331:J332)</f>
        <v>0</v>
      </c>
      <c r="L332" s="11"/>
      <c r="M332" s="11"/>
      <c r="N332" s="11"/>
    </row>
    <row r="333" spans="1:14" ht="15.48" thickBot="1" customHeight="1">
      <c r="A333" s="17" t="s">
        <v>816</v>
      </c>
      <c r="B333" s="9" t="s">
        <v>817</v>
      </c>
      <c r="C333" s="9" t="s">
        <v>818</v>
      </c>
      <c r="D333" s="32" t="s">
        <v>819</v>
      </c>
      <c r="E333" s="32"/>
      <c r="F333" s="32"/>
      <c r="G333" s="32"/>
      <c r="H333" s="32"/>
      <c r="I333" s="32"/>
      <c r="J333" s="32"/>
      <c r="K333" s="33">
        <f ca="1">ROUND(65.00,2)</f>
        <v>0</v>
      </c>
      <c r="L333" s="34">
        <f ca="1">ROUND(26.810*(1+M2/100),2)</f>
        <v>0</v>
      </c>
      <c r="M333" s="34">
        <f ca="1">ROUND(K333*L333,2)</f>
        <v>0</v>
      </c>
      <c r="N333" s="11"/>
    </row>
    <row r="334" spans="1:14" ht="49.08" thickBot="1" customHeight="1">
      <c r="A334" s="11"/>
      <c r="B334" s="11"/>
      <c r="C334" s="11"/>
      <c r="D334" s="32" t="s">
        <v>820</v>
      </c>
      <c r="E334" s="32"/>
      <c r="F334" s="32"/>
      <c r="G334" s="32"/>
      <c r="H334" s="32"/>
      <c r="I334" s="32"/>
      <c r="J334" s="32"/>
      <c r="K334" s="32"/>
      <c r="L334" s="32"/>
      <c r="M334" s="32"/>
      <c r="N334" s="11"/>
    </row>
    <row r="335" spans="1:14" ht="49.08" thickBot="1" customHeight="1">
      <c r="A335" s="17" t="s">
        <v>821</v>
      </c>
      <c r="B335" s="9" t="s">
        <v>822</v>
      </c>
      <c r="C335" s="9" t="s">
        <v>823</v>
      </c>
      <c r="D335" s="32" t="s">
        <v>824</v>
      </c>
      <c r="E335" s="32"/>
      <c r="F335" s="32"/>
      <c r="G335" s="32"/>
      <c r="H335" s="32"/>
      <c r="I335" s="32"/>
      <c r="J335" s="32"/>
      <c r="K335" s="33">
        <f ca="1">ROUND(65.00,2)</f>
        <v>0</v>
      </c>
      <c r="L335" s="34">
        <f ca="1">ROUND(5.230*(1+M2/100),2)</f>
        <v>0</v>
      </c>
      <c r="M335" s="34">
        <f ca="1">ROUND(K335*L335,2)</f>
        <v>0</v>
      </c>
      <c r="N335" s="11"/>
    </row>
    <row r="336" spans="1:14" ht="39.84" thickBot="1" customHeight="1">
      <c r="A336" s="11"/>
      <c r="B336" s="11"/>
      <c r="C336" s="11"/>
      <c r="D336" s="32" t="s">
        <v>825</v>
      </c>
      <c r="E336" s="32"/>
      <c r="F336" s="32"/>
      <c r="G336" s="32"/>
      <c r="H336" s="32"/>
      <c r="I336" s="32"/>
      <c r="J336" s="32"/>
      <c r="K336" s="32"/>
      <c r="L336" s="32"/>
      <c r="M336" s="32"/>
      <c r="N336" s="11"/>
    </row>
    <row r="337" spans="1:14" ht="15.48" thickBot="1" customHeight="1">
      <c r="A337" s="17" t="s">
        <v>826</v>
      </c>
      <c r="B337" s="9" t="s">
        <v>827</v>
      </c>
      <c r="C337" s="9" t="s">
        <v>828</v>
      </c>
      <c r="D337" s="32" t="s">
        <v>829</v>
      </c>
      <c r="E337" s="32"/>
      <c r="F337" s="32"/>
      <c r="G337" s="32"/>
      <c r="H337" s="32"/>
      <c r="I337" s="32"/>
      <c r="J337" s="32"/>
      <c r="K337" s="33">
        <f ca="1">ROUND(0.00,2)</f>
        <v>0</v>
      </c>
      <c r="L337" s="34">
        <f ca="1">ROUND(21.850*(1+M2/100),2)</f>
        <v>0</v>
      </c>
      <c r="M337" s="34">
        <f ca="1">ROUND(K337*L337,2)</f>
        <v>0</v>
      </c>
      <c r="N337" s="11"/>
    </row>
    <row r="338" spans="1:14" ht="12.12" thickBot="1" customHeight="1">
      <c r="A338" s="11"/>
      <c r="B338" s="11"/>
      <c r="C338" s="11"/>
      <c r="D338" s="32" t="s">
        <v>830</v>
      </c>
      <c r="E338" s="32"/>
      <c r="F338" s="32"/>
      <c r="G338" s="32"/>
      <c r="H338" s="32"/>
      <c r="I338" s="32"/>
      <c r="J338" s="32"/>
      <c r="K338" s="32"/>
      <c r="L338" s="32"/>
      <c r="M338" s="32"/>
      <c r="N338" s="11"/>
    </row>
    <row r="339" spans="1:14" ht="21.36" thickBot="1" customHeight="1">
      <c r="A339" s="17" t="s">
        <v>831</v>
      </c>
      <c r="B339" s="9" t="s">
        <v>832</v>
      </c>
      <c r="C339" s="9" t="s">
        <v>833</v>
      </c>
      <c r="D339" s="32" t="s">
        <v>834</v>
      </c>
      <c r="E339" s="32"/>
      <c r="F339" s="32"/>
      <c r="G339" s="32"/>
      <c r="H339" s="32"/>
      <c r="I339" s="32"/>
      <c r="J339" s="32"/>
      <c r="K339" s="33">
        <f ca="1">SUM(K342:K342)</f>
        <v>0</v>
      </c>
      <c r="L339" s="34">
        <f ca="1">ROUND(22.500*(1+M2/100),2)</f>
        <v>0</v>
      </c>
      <c r="M339" s="34">
        <f ca="1">ROUND(K339*L339,2)</f>
        <v>0</v>
      </c>
      <c r="N339" s="11"/>
    </row>
    <row r="340" spans="1:14" ht="21.36" thickBot="1" customHeight="1">
      <c r="A340" s="11"/>
      <c r="B340" s="11"/>
      <c r="C340" s="11"/>
      <c r="D340" s="32" t="s">
        <v>835</v>
      </c>
      <c r="E340" s="32"/>
      <c r="F340" s="32"/>
      <c r="G340" s="32"/>
      <c r="H340" s="32"/>
      <c r="I340" s="32"/>
      <c r="J340" s="32"/>
      <c r="K340" s="32"/>
      <c r="L340" s="32"/>
      <c r="M340" s="32"/>
      <c r="N340" s="11"/>
    </row>
    <row r="341" spans="1:14" ht="15.12" thickBot="1" customHeight="1">
      <c r="A341" s="11"/>
      <c r="B341" s="11"/>
      <c r="C341" s="11"/>
      <c r="D341" s="11"/>
      <c r="E341" s="51"/>
      <c r="F341" s="53" t="s">
        <v>836</v>
      </c>
      <c r="G341" s="53" t="s">
        <v>837</v>
      </c>
      <c r="H341" s="53" t="s">
        <v>838</v>
      </c>
      <c r="I341" s="53" t="s">
        <v>839</v>
      </c>
      <c r="J341" s="53" t="s">
        <v>840</v>
      </c>
      <c r="K341" s="53" t="s">
        <v>841</v>
      </c>
      <c r="L341" s="11"/>
      <c r="M341" s="11"/>
      <c r="N341" s="11"/>
    </row>
    <row r="342" spans="1:14" ht="15.12" thickBot="1" customHeight="1">
      <c r="A342" s="11"/>
      <c r="B342" s="11"/>
      <c r="C342" s="11"/>
      <c r="D342" s="54"/>
      <c r="E342" s="55"/>
      <c r="F342" s="56"/>
      <c r="G342" s="57"/>
      <c r="H342" s="57"/>
      <c r="I342" s="57"/>
      <c r="J342" s="66" t="s">
        <v>842</v>
      </c>
      <c r="K342" s="61">
        <f ca="1">SUM(J342:J342)</f>
        <v>0</v>
      </c>
      <c r="L342" s="11"/>
      <c r="M342" s="11"/>
      <c r="N342" s="11"/>
    </row>
    <row r="343" spans="1:14" ht="15.48" thickBot="1" customHeight="1">
      <c r="A343" s="35"/>
      <c r="B343" s="35"/>
      <c r="C343" s="35"/>
      <c r="D343" s="71" t="s">
        <v>843</v>
      </c>
      <c r="E343" s="72"/>
      <c r="F343" s="72"/>
      <c r="G343" s="72"/>
      <c r="H343" s="72"/>
      <c r="I343" s="72"/>
      <c r="J343" s="72"/>
      <c r="K343" s="72"/>
      <c r="L343" s="73">
        <f ca="1">M299+M301+M306+M311+M316+M321+M323+M328+M333+M335+M337+M339</f>
        <v>0</v>
      </c>
      <c r="M343" s="73">
        <f ca="1">ROUND(L343,2)</f>
        <v>0</v>
      </c>
      <c r="N343" s="11"/>
    </row>
    <row r="344" spans="1:14" ht="15.48" thickBot="1" customHeight="1">
      <c r="A344" s="74" t="s">
        <v>844</v>
      </c>
      <c r="B344" s="74" t="s">
        <v>845</v>
      </c>
      <c r="C344" s="75"/>
      <c r="D344" s="76" t="s">
        <v>846</v>
      </c>
      <c r="E344" s="76"/>
      <c r="F344" s="76"/>
      <c r="G344" s="76"/>
      <c r="H344" s="76"/>
      <c r="I344" s="76"/>
      <c r="J344" s="76"/>
      <c r="K344" s="75"/>
      <c r="L344" s="77">
        <f ca="1">L380</f>
        <v>0</v>
      </c>
      <c r="M344" s="77">
        <f ca="1">ROUND(L344,2)</f>
        <v>0</v>
      </c>
      <c r="N344" s="11"/>
    </row>
    <row r="345" spans="1:14" ht="15.48" thickBot="1" customHeight="1">
      <c r="A345" s="17" t="s">
        <v>847</v>
      </c>
      <c r="B345" s="9" t="s">
        <v>848</v>
      </c>
      <c r="C345" s="9" t="s">
        <v>849</v>
      </c>
      <c r="D345" s="32" t="s">
        <v>850</v>
      </c>
      <c r="E345" s="32"/>
      <c r="F345" s="32"/>
      <c r="G345" s="32"/>
      <c r="H345" s="32"/>
      <c r="I345" s="32"/>
      <c r="J345" s="32"/>
      <c r="K345" s="33">
        <f ca="1">SUM(K348:K348)</f>
        <v>0</v>
      </c>
      <c r="L345" s="34">
        <f ca="1">ROUND(6993.190*(1+M2/100),2)</f>
        <v>0</v>
      </c>
      <c r="M345" s="34">
        <f ca="1">ROUND(K345*L345,2)</f>
        <v>0</v>
      </c>
      <c r="N345" s="11"/>
    </row>
    <row r="346" spans="1:14" ht="123.00" thickBot="1" customHeight="1">
      <c r="A346" s="11"/>
      <c r="B346" s="11"/>
      <c r="C346" s="11"/>
      <c r="D346" s="32" t="s">
        <v>851</v>
      </c>
      <c r="E346" s="32"/>
      <c r="F346" s="32"/>
      <c r="G346" s="32"/>
      <c r="H346" s="32"/>
      <c r="I346" s="32"/>
      <c r="J346" s="32"/>
      <c r="K346" s="32"/>
      <c r="L346" s="32"/>
      <c r="M346" s="32"/>
      <c r="N346" s="11"/>
    </row>
    <row r="347" spans="1:14" ht="15.12" thickBot="1" customHeight="1">
      <c r="A347" s="11"/>
      <c r="B347" s="11"/>
      <c r="C347" s="11"/>
      <c r="D347" s="11"/>
      <c r="E347" s="51"/>
      <c r="F347" s="53" t="s">
        <v>852</v>
      </c>
      <c r="G347" s="53" t="s">
        <v>853</v>
      </c>
      <c r="H347" s="53" t="s">
        <v>854</v>
      </c>
      <c r="I347" s="53" t="s">
        <v>855</v>
      </c>
      <c r="J347" s="53" t="s">
        <v>856</v>
      </c>
      <c r="K347" s="53" t="s">
        <v>857</v>
      </c>
      <c r="L347" s="11"/>
      <c r="M347" s="11"/>
      <c r="N347" s="11"/>
    </row>
    <row r="348" spans="1:14" ht="15.12" thickBot="1" customHeight="1">
      <c r="A348" s="11"/>
      <c r="B348" s="11"/>
      <c r="C348" s="11"/>
      <c r="D348" s="54"/>
      <c r="E348" s="55"/>
      <c r="F348" s="56">
        <v>1</v>
      </c>
      <c r="G348" s="57"/>
      <c r="H348" s="57"/>
      <c r="I348" s="57"/>
      <c r="J348" s="59">
        <f ca="1">ROUND(F348,3)</f>
        <v>0</v>
      </c>
      <c r="K348" s="61">
        <f ca="1">SUM(J348:J348)</f>
        <v>0</v>
      </c>
      <c r="L348" s="11"/>
      <c r="M348" s="11"/>
      <c r="N348" s="11"/>
    </row>
    <row r="349" spans="1:14" ht="15.48" thickBot="1" customHeight="1">
      <c r="A349" s="17" t="s">
        <v>858</v>
      </c>
      <c r="B349" s="9" t="s">
        <v>859</v>
      </c>
      <c r="C349" s="9" t="s">
        <v>860</v>
      </c>
      <c r="D349" s="32" t="s">
        <v>861</v>
      </c>
      <c r="E349" s="32"/>
      <c r="F349" s="32"/>
      <c r="G349" s="32"/>
      <c r="H349" s="32"/>
      <c r="I349" s="32"/>
      <c r="J349" s="32"/>
      <c r="K349" s="33">
        <f ca="1">SUM(K352:K353)</f>
        <v>0</v>
      </c>
      <c r="L349" s="34">
        <f ca="1">ROUND(43.480*(1+M2/100),2)</f>
        <v>0</v>
      </c>
      <c r="M349" s="34">
        <f ca="1">ROUND(K349*L349,2)</f>
        <v>0</v>
      </c>
      <c r="N349" s="11"/>
    </row>
    <row r="350" spans="1:14" ht="86.04" thickBot="1" customHeight="1">
      <c r="A350" s="11"/>
      <c r="B350" s="11"/>
      <c r="C350" s="11"/>
      <c r="D350" s="32" t="s">
        <v>862</v>
      </c>
      <c r="E350" s="32"/>
      <c r="F350" s="32"/>
      <c r="G350" s="32"/>
      <c r="H350" s="32"/>
      <c r="I350" s="32"/>
      <c r="J350" s="32"/>
      <c r="K350" s="32"/>
      <c r="L350" s="32"/>
      <c r="M350" s="32"/>
      <c r="N350" s="11"/>
    </row>
    <row r="351" spans="1:14" ht="15.12" thickBot="1" customHeight="1">
      <c r="A351" s="11"/>
      <c r="B351" s="11"/>
      <c r="C351" s="11"/>
      <c r="D351" s="11"/>
      <c r="E351" s="51"/>
      <c r="F351" s="53" t="s">
        <v>863</v>
      </c>
      <c r="G351" s="53" t="s">
        <v>864</v>
      </c>
      <c r="H351" s="53" t="s">
        <v>865</v>
      </c>
      <c r="I351" s="53" t="s">
        <v>866</v>
      </c>
      <c r="J351" s="53" t="s">
        <v>867</v>
      </c>
      <c r="K351" s="53" t="s">
        <v>868</v>
      </c>
      <c r="L351" s="11"/>
      <c r="M351" s="11"/>
      <c r="N351" s="11"/>
    </row>
    <row r="352" spans="1:14" ht="15.12" thickBot="1" customHeight="1">
      <c r="A352" s="11"/>
      <c r="B352" s="11"/>
      <c r="C352" s="11"/>
      <c r="D352" s="54"/>
      <c r="E352" s="55" t="s">
        <v>869</v>
      </c>
      <c r="F352" s="56">
        <v>25</v>
      </c>
      <c r="G352" s="57"/>
      <c r="H352" s="57"/>
      <c r="I352" s="57"/>
      <c r="J352" s="59">
        <f ca="1">ROUND(F352,3)</f>
        <v>0</v>
      </c>
      <c r="K352" s="65"/>
      <c r="L352" s="11"/>
      <c r="M352" s="11"/>
      <c r="N352" s="11"/>
    </row>
    <row r="353" spans="1:14" ht="15.12" thickBot="1" customHeight="1">
      <c r="A353" s="11"/>
      <c r="B353" s="11"/>
      <c r="C353" s="11"/>
      <c r="D353" s="54"/>
      <c r="E353" s="9" t="s">
        <v>870</v>
      </c>
      <c r="F353" s="7">
        <v>20</v>
      </c>
      <c r="G353" s="33"/>
      <c r="H353" s="33"/>
      <c r="I353" s="33"/>
      <c r="J353" s="58">
        <f ca="1">ROUND(F353,3)</f>
        <v>0</v>
      </c>
      <c r="K353" s="60">
        <f ca="1">SUM(J352:J353)</f>
        <v>0</v>
      </c>
      <c r="L353" s="11"/>
      <c r="M353" s="11"/>
      <c r="N353" s="11"/>
    </row>
    <row r="354" spans="1:14" ht="21.36" thickBot="1" customHeight="1">
      <c r="A354" s="17" t="s">
        <v>871</v>
      </c>
      <c r="B354" s="9" t="s">
        <v>872</v>
      </c>
      <c r="C354" s="9" t="s">
        <v>873</v>
      </c>
      <c r="D354" s="32" t="s">
        <v>874</v>
      </c>
      <c r="E354" s="32"/>
      <c r="F354" s="32"/>
      <c r="G354" s="32"/>
      <c r="H354" s="32"/>
      <c r="I354" s="32"/>
      <c r="J354" s="32"/>
      <c r="K354" s="33">
        <f ca="1">SUM(K357:K357)</f>
        <v>0</v>
      </c>
      <c r="L354" s="34">
        <f ca="1">ROUND(58.360*(1+M2/100),2)</f>
        <v>0</v>
      </c>
      <c r="M354" s="34">
        <f ca="1">ROUND(K354*L354,2)</f>
        <v>0</v>
      </c>
      <c r="N354" s="11"/>
    </row>
    <row r="355" spans="1:14" ht="39.84" thickBot="1" customHeight="1">
      <c r="A355" s="11"/>
      <c r="B355" s="11"/>
      <c r="C355" s="11"/>
      <c r="D355" s="32" t="s">
        <v>875</v>
      </c>
      <c r="E355" s="32"/>
      <c r="F355" s="32"/>
      <c r="G355" s="32"/>
      <c r="H355" s="32"/>
      <c r="I355" s="32"/>
      <c r="J355" s="32"/>
      <c r="K355" s="32"/>
      <c r="L355" s="32"/>
      <c r="M355" s="32"/>
      <c r="N355" s="11"/>
    </row>
    <row r="356" spans="1:14" ht="15.12" thickBot="1" customHeight="1">
      <c r="A356" s="11"/>
      <c r="B356" s="11"/>
      <c r="C356" s="11"/>
      <c r="D356" s="11"/>
      <c r="E356" s="51"/>
      <c r="F356" s="53" t="s">
        <v>876</v>
      </c>
      <c r="G356" s="53" t="s">
        <v>877</v>
      </c>
      <c r="H356" s="53" t="s">
        <v>878</v>
      </c>
      <c r="I356" s="53" t="s">
        <v>879</v>
      </c>
      <c r="J356" s="53" t="s">
        <v>880</v>
      </c>
      <c r="K356" s="53" t="s">
        <v>881</v>
      </c>
      <c r="L356" s="11"/>
      <c r="M356" s="11"/>
      <c r="N356" s="11"/>
    </row>
    <row r="357" spans="1:14" ht="15.12" thickBot="1" customHeight="1">
      <c r="A357" s="11"/>
      <c r="B357" s="11"/>
      <c r="C357" s="11"/>
      <c r="D357" s="54"/>
      <c r="E357" s="55"/>
      <c r="F357" s="56">
        <v>5</v>
      </c>
      <c r="G357" s="57"/>
      <c r="H357" s="57"/>
      <c r="I357" s="57"/>
      <c r="J357" s="59">
        <f ca="1">ROUND(F357,3)</f>
        <v>0</v>
      </c>
      <c r="K357" s="61">
        <f ca="1">SUM(J357:J357)</f>
        <v>0</v>
      </c>
      <c r="L357" s="11"/>
      <c r="M357" s="11"/>
      <c r="N357" s="11"/>
    </row>
    <row r="358" spans="1:14" ht="21.36" thickBot="1" customHeight="1">
      <c r="A358" s="17" t="s">
        <v>882</v>
      </c>
      <c r="B358" s="9" t="s">
        <v>883</v>
      </c>
      <c r="C358" s="9" t="s">
        <v>884</v>
      </c>
      <c r="D358" s="32" t="s">
        <v>885</v>
      </c>
      <c r="E358" s="32"/>
      <c r="F358" s="32"/>
      <c r="G358" s="32"/>
      <c r="H358" s="32"/>
      <c r="I358" s="32"/>
      <c r="J358" s="32"/>
      <c r="K358" s="33">
        <f ca="1">SUM(K361:K361)</f>
        <v>0</v>
      </c>
      <c r="L358" s="34">
        <f ca="1">ROUND(36.900*(1+M2/100),2)</f>
        <v>0</v>
      </c>
      <c r="M358" s="34">
        <f ca="1">ROUND(K358*L358,2)</f>
        <v>0</v>
      </c>
      <c r="N358" s="11"/>
    </row>
    <row r="359" spans="1:14" ht="21.36" thickBot="1" customHeight="1">
      <c r="A359" s="11"/>
      <c r="B359" s="11"/>
      <c r="C359" s="11"/>
      <c r="D359" s="32" t="s">
        <v>886</v>
      </c>
      <c r="E359" s="32"/>
      <c r="F359" s="32"/>
      <c r="G359" s="32"/>
      <c r="H359" s="32"/>
      <c r="I359" s="32"/>
      <c r="J359" s="32"/>
      <c r="K359" s="32"/>
      <c r="L359" s="32"/>
      <c r="M359" s="32"/>
      <c r="N359" s="11"/>
    </row>
    <row r="360" spans="1:14" ht="15.12" thickBot="1" customHeight="1">
      <c r="A360" s="11"/>
      <c r="B360" s="11"/>
      <c r="C360" s="11"/>
      <c r="D360" s="11"/>
      <c r="E360" s="51"/>
      <c r="F360" s="53" t="s">
        <v>887</v>
      </c>
      <c r="G360" s="53" t="s">
        <v>888</v>
      </c>
      <c r="H360" s="53" t="s">
        <v>889</v>
      </c>
      <c r="I360" s="53" t="s">
        <v>890</v>
      </c>
      <c r="J360" s="53" t="s">
        <v>891</v>
      </c>
      <c r="K360" s="53" t="s">
        <v>892</v>
      </c>
      <c r="L360" s="11"/>
      <c r="M360" s="11"/>
      <c r="N360" s="11"/>
    </row>
    <row r="361" spans="1:14" ht="15.12" thickBot="1" customHeight="1">
      <c r="A361" s="11"/>
      <c r="B361" s="11"/>
      <c r="C361" s="11"/>
      <c r="D361" s="54"/>
      <c r="E361" s="55"/>
      <c r="F361" s="56">
        <v>5</v>
      </c>
      <c r="G361" s="57"/>
      <c r="H361" s="57"/>
      <c r="I361" s="57"/>
      <c r="J361" s="59">
        <f ca="1">ROUND(F361,3)</f>
        <v>0</v>
      </c>
      <c r="K361" s="61">
        <f ca="1">SUM(J361:J361)</f>
        <v>0</v>
      </c>
      <c r="L361" s="11"/>
      <c r="M361" s="11"/>
      <c r="N361" s="11"/>
    </row>
    <row r="362" spans="1:14" ht="49.08" thickBot="1" customHeight="1">
      <c r="A362" s="17" t="s">
        <v>893</v>
      </c>
      <c r="B362" s="9" t="s">
        <v>894</v>
      </c>
      <c r="C362" s="9" t="s">
        <v>895</v>
      </c>
      <c r="D362" s="32" t="s">
        <v>896</v>
      </c>
      <c r="E362" s="32"/>
      <c r="F362" s="32"/>
      <c r="G362" s="32"/>
      <c r="H362" s="32"/>
      <c r="I362" s="32"/>
      <c r="J362" s="32"/>
      <c r="K362" s="33">
        <f ca="1">SUM(K365:K365)</f>
        <v>0</v>
      </c>
      <c r="L362" s="34">
        <f ca="1">ROUND(5.230*(1+M2/100),2)</f>
        <v>0</v>
      </c>
      <c r="M362" s="34">
        <f ca="1">ROUND(K362*L362,2)</f>
        <v>0</v>
      </c>
      <c r="N362" s="11"/>
    </row>
    <row r="363" spans="1:14" ht="39.84" thickBot="1" customHeight="1">
      <c r="A363" s="11"/>
      <c r="B363" s="11"/>
      <c r="C363" s="11"/>
      <c r="D363" s="32" t="s">
        <v>897</v>
      </c>
      <c r="E363" s="32"/>
      <c r="F363" s="32"/>
      <c r="G363" s="32"/>
      <c r="H363" s="32"/>
      <c r="I363" s="32"/>
      <c r="J363" s="32"/>
      <c r="K363" s="32"/>
      <c r="L363" s="32"/>
      <c r="M363" s="32"/>
      <c r="N363" s="11"/>
    </row>
    <row r="364" spans="1:14" ht="15.12" thickBot="1" customHeight="1">
      <c r="A364" s="11"/>
      <c r="B364" s="11"/>
      <c r="C364" s="11"/>
      <c r="D364" s="11"/>
      <c r="E364" s="51"/>
      <c r="F364" s="53" t="s">
        <v>898</v>
      </c>
      <c r="G364" s="53" t="s">
        <v>899</v>
      </c>
      <c r="H364" s="53" t="s">
        <v>900</v>
      </c>
      <c r="I364" s="53" t="s">
        <v>901</v>
      </c>
      <c r="J364" s="53" t="s">
        <v>902</v>
      </c>
      <c r="K364" s="53" t="s">
        <v>903</v>
      </c>
      <c r="L364" s="11"/>
      <c r="M364" s="11"/>
      <c r="N364" s="11"/>
    </row>
    <row r="365" spans="1:14" ht="15.12" thickBot="1" customHeight="1">
      <c r="A365" s="11"/>
      <c r="B365" s="11"/>
      <c r="C365" s="11"/>
      <c r="D365" s="54"/>
      <c r="E365" s="55"/>
      <c r="F365" s="56"/>
      <c r="G365" s="57">
        <v>50.000</v>
      </c>
      <c r="H365" s="57"/>
      <c r="I365" s="57"/>
      <c r="J365" s="59">
        <f ca="1">ROUND(G365,3)</f>
        <v>0</v>
      </c>
      <c r="K365" s="61">
        <f ca="1">SUM(J365:J365)</f>
        <v>0</v>
      </c>
      <c r="L365" s="11"/>
      <c r="M365" s="11"/>
      <c r="N365" s="11"/>
    </row>
    <row r="366" spans="1:14" ht="15.48" thickBot="1" customHeight="1">
      <c r="A366" s="17" t="s">
        <v>904</v>
      </c>
      <c r="B366" s="9" t="s">
        <v>905</v>
      </c>
      <c r="C366" s="9" t="s">
        <v>906</v>
      </c>
      <c r="D366" s="32" t="s">
        <v>907</v>
      </c>
      <c r="E366" s="32"/>
      <c r="F366" s="32"/>
      <c r="G366" s="32"/>
      <c r="H366" s="32"/>
      <c r="I366" s="32"/>
      <c r="J366" s="32"/>
      <c r="K366" s="33">
        <f ca="1">ROUND(0.00,2)</f>
        <v>0</v>
      </c>
      <c r="L366" s="34">
        <f ca="1">ROUND(115.950*(1+M2/100),2)</f>
        <v>0</v>
      </c>
      <c r="M366" s="34">
        <f ca="1">ROUND(K366*L366,2)</f>
        <v>0</v>
      </c>
      <c r="N366" s="11"/>
    </row>
    <row r="367" spans="1:14" ht="12.12" thickBot="1" customHeight="1">
      <c r="A367" s="11"/>
      <c r="B367" s="11"/>
      <c r="C367" s="11"/>
      <c r="D367" s="32" t="s">
        <v>908</v>
      </c>
      <c r="E367" s="32"/>
      <c r="F367" s="32"/>
      <c r="G367" s="32"/>
      <c r="H367" s="32"/>
      <c r="I367" s="32"/>
      <c r="J367" s="32"/>
      <c r="K367" s="32"/>
      <c r="L367" s="32"/>
      <c r="M367" s="32"/>
      <c r="N367" s="11"/>
    </row>
    <row r="368" spans="1:14" ht="15.48" thickBot="1" customHeight="1">
      <c r="A368" s="17" t="s">
        <v>909</v>
      </c>
      <c r="B368" s="9" t="s">
        <v>910</v>
      </c>
      <c r="C368" s="9" t="s">
        <v>911</v>
      </c>
      <c r="D368" s="32" t="s">
        <v>912</v>
      </c>
      <c r="E368" s="32"/>
      <c r="F368" s="32"/>
      <c r="G368" s="32"/>
      <c r="H368" s="32"/>
      <c r="I368" s="32"/>
      <c r="J368" s="32"/>
      <c r="K368" s="33">
        <f ca="1">ROUND(0.00,2)</f>
        <v>0</v>
      </c>
      <c r="L368" s="34">
        <f ca="1">ROUND(144.510*(1+M2/100),2)</f>
        <v>0</v>
      </c>
      <c r="M368" s="34">
        <f ca="1">ROUND(K368*L368,2)</f>
        <v>0</v>
      </c>
      <c r="N368" s="11"/>
    </row>
    <row r="369" spans="1:14" ht="12.12" thickBot="1" customHeight="1">
      <c r="A369" s="11"/>
      <c r="B369" s="11"/>
      <c r="C369" s="11"/>
      <c r="D369" s="32" t="s">
        <v>913</v>
      </c>
      <c r="E369" s="32"/>
      <c r="F369" s="32"/>
      <c r="G369" s="32"/>
      <c r="H369" s="32"/>
      <c r="I369" s="32"/>
      <c r="J369" s="32"/>
      <c r="K369" s="32"/>
      <c r="L369" s="32"/>
      <c r="M369" s="32"/>
      <c r="N369" s="11"/>
    </row>
    <row r="370" spans="1:14" ht="15.48" thickBot="1" customHeight="1">
      <c r="A370" s="17" t="s">
        <v>914</v>
      </c>
      <c r="B370" s="9" t="s">
        <v>915</v>
      </c>
      <c r="C370" s="9" t="s">
        <v>916</v>
      </c>
      <c r="D370" s="32" t="s">
        <v>917</v>
      </c>
      <c r="E370" s="32"/>
      <c r="F370" s="32"/>
      <c r="G370" s="32"/>
      <c r="H370" s="32"/>
      <c r="I370" s="32"/>
      <c r="J370" s="32"/>
      <c r="K370" s="33">
        <f ca="1">ROUND(0.00,2)</f>
        <v>0</v>
      </c>
      <c r="L370" s="34">
        <f ca="1">ROUND(200.610*(1+M2/100),2)</f>
        <v>0</v>
      </c>
      <c r="M370" s="34">
        <f ca="1">ROUND(K370*L370,2)</f>
        <v>0</v>
      </c>
      <c r="N370" s="11"/>
    </row>
    <row r="371" spans="1:14" ht="12.12" thickBot="1" customHeight="1">
      <c r="A371" s="11"/>
      <c r="B371" s="11"/>
      <c r="C371" s="11"/>
      <c r="D371" s="32" t="s">
        <v>918</v>
      </c>
      <c r="E371" s="32"/>
      <c r="F371" s="32"/>
      <c r="G371" s="32"/>
      <c r="H371" s="32"/>
      <c r="I371" s="32"/>
      <c r="J371" s="32"/>
      <c r="K371" s="32"/>
      <c r="L371" s="32"/>
      <c r="M371" s="32"/>
      <c r="N371" s="11"/>
    </row>
    <row r="372" spans="1:14" ht="15.48" thickBot="1" customHeight="1">
      <c r="A372" s="17" t="s">
        <v>919</v>
      </c>
      <c r="B372" s="9" t="s">
        <v>920</v>
      </c>
      <c r="C372" s="9" t="s">
        <v>921</v>
      </c>
      <c r="D372" s="32" t="s">
        <v>922</v>
      </c>
      <c r="E372" s="32"/>
      <c r="F372" s="32"/>
      <c r="G372" s="32"/>
      <c r="H372" s="32"/>
      <c r="I372" s="32"/>
      <c r="J372" s="32"/>
      <c r="K372" s="33">
        <f ca="1">ROUND(0.00,2)</f>
        <v>0</v>
      </c>
      <c r="L372" s="34">
        <f ca="1">ROUND(209.790*(1+M2/100),2)</f>
        <v>0</v>
      </c>
      <c r="M372" s="34">
        <f ca="1">ROUND(K372*L372,2)</f>
        <v>0</v>
      </c>
      <c r="N372" s="11"/>
    </row>
    <row r="373" spans="1:14" ht="12.12" thickBot="1" customHeight="1">
      <c r="A373" s="11"/>
      <c r="B373" s="11"/>
      <c r="C373" s="11"/>
      <c r="D373" s="32" t="s">
        <v>923</v>
      </c>
      <c r="E373" s="32"/>
      <c r="F373" s="32"/>
      <c r="G373" s="32"/>
      <c r="H373" s="32"/>
      <c r="I373" s="32"/>
      <c r="J373" s="32"/>
      <c r="K373" s="32"/>
      <c r="L373" s="32"/>
      <c r="M373" s="32"/>
      <c r="N373" s="11"/>
    </row>
    <row r="374" spans="1:14" ht="15.48" thickBot="1" customHeight="1">
      <c r="A374" s="17" t="s">
        <v>924</v>
      </c>
      <c r="B374" s="9" t="s">
        <v>925</v>
      </c>
      <c r="C374" s="9" t="s">
        <v>926</v>
      </c>
      <c r="D374" s="32" t="s">
        <v>927</v>
      </c>
      <c r="E374" s="32"/>
      <c r="F374" s="32"/>
      <c r="G374" s="32"/>
      <c r="H374" s="32"/>
      <c r="I374" s="32"/>
      <c r="J374" s="32"/>
      <c r="K374" s="33">
        <f ca="1">ROUND(0.00,2)</f>
        <v>0</v>
      </c>
      <c r="L374" s="34">
        <f ca="1">ROUND(311.560*(1+M2/100),2)</f>
        <v>0</v>
      </c>
      <c r="M374" s="34">
        <f ca="1">ROUND(K374*L374,2)</f>
        <v>0</v>
      </c>
      <c r="N374" s="11"/>
    </row>
    <row r="375" spans="1:14" ht="12.12" thickBot="1" customHeight="1">
      <c r="A375" s="11"/>
      <c r="B375" s="11"/>
      <c r="C375" s="11"/>
      <c r="D375" s="32" t="s">
        <v>928</v>
      </c>
      <c r="E375" s="32"/>
      <c r="F375" s="32"/>
      <c r="G375" s="32"/>
      <c r="H375" s="32"/>
      <c r="I375" s="32"/>
      <c r="J375" s="32"/>
      <c r="K375" s="32"/>
      <c r="L375" s="32"/>
      <c r="M375" s="32"/>
      <c r="N375" s="11"/>
    </row>
    <row r="376" spans="1:14" ht="15.48" thickBot="1" customHeight="1">
      <c r="A376" s="17" t="s">
        <v>929</v>
      </c>
      <c r="B376" s="9" t="s">
        <v>930</v>
      </c>
      <c r="C376" s="9" t="s">
        <v>931</v>
      </c>
      <c r="D376" s="32" t="s">
        <v>932</v>
      </c>
      <c r="E376" s="32"/>
      <c r="F376" s="32"/>
      <c r="G376" s="32"/>
      <c r="H376" s="32"/>
      <c r="I376" s="32"/>
      <c r="J376" s="32"/>
      <c r="K376" s="33">
        <f ca="1">SUM(K379:K379)</f>
        <v>0</v>
      </c>
      <c r="L376" s="34">
        <f ca="1">ROUND(307.190*(1+M2/100),2)</f>
        <v>0</v>
      </c>
      <c r="M376" s="34">
        <f ca="1">ROUND(K376*L376,2)</f>
        <v>0</v>
      </c>
      <c r="N376" s="11"/>
    </row>
    <row r="377" spans="1:14" ht="12.12" thickBot="1" customHeight="1">
      <c r="A377" s="11"/>
      <c r="B377" s="11"/>
      <c r="C377" s="11"/>
      <c r="D377" s="32" t="s">
        <v>933</v>
      </c>
      <c r="E377" s="32"/>
      <c r="F377" s="32"/>
      <c r="G377" s="32"/>
      <c r="H377" s="32"/>
      <c r="I377" s="32"/>
      <c r="J377" s="32"/>
      <c r="K377" s="32"/>
      <c r="L377" s="32"/>
      <c r="M377" s="32"/>
      <c r="N377" s="11"/>
    </row>
    <row r="378" spans="1:14" ht="15.12" thickBot="1" customHeight="1">
      <c r="A378" s="11"/>
      <c r="B378" s="11"/>
      <c r="C378" s="11"/>
      <c r="D378" s="11"/>
      <c r="E378" s="51"/>
      <c r="F378" s="53" t="s">
        <v>934</v>
      </c>
      <c r="G378" s="53" t="s">
        <v>935</v>
      </c>
      <c r="H378" s="53" t="s">
        <v>936</v>
      </c>
      <c r="I378" s="53" t="s">
        <v>937</v>
      </c>
      <c r="J378" s="53" t="s">
        <v>938</v>
      </c>
      <c r="K378" s="53" t="s">
        <v>939</v>
      </c>
      <c r="L378" s="11"/>
      <c r="M378" s="11"/>
      <c r="N378" s="11"/>
    </row>
    <row r="379" spans="1:14" ht="15.12" thickBot="1" customHeight="1">
      <c r="A379" s="11"/>
      <c r="B379" s="11"/>
      <c r="C379" s="11"/>
      <c r="D379" s="54"/>
      <c r="E379" s="55"/>
      <c r="F379" s="56">
        <v>1</v>
      </c>
      <c r="G379" s="57"/>
      <c r="H379" s="57"/>
      <c r="I379" s="57"/>
      <c r="J379" s="59">
        <f ca="1">ROUND(F379,3)</f>
        <v>0</v>
      </c>
      <c r="K379" s="61">
        <f ca="1">SUM(J379:J379)</f>
        <v>0</v>
      </c>
      <c r="L379" s="11"/>
      <c r="M379" s="11"/>
      <c r="N379" s="11"/>
    </row>
    <row r="380" spans="1:14" ht="15.48" thickBot="1" customHeight="1">
      <c r="A380" s="35"/>
      <c r="B380" s="35"/>
      <c r="C380" s="35"/>
      <c r="D380" s="71" t="s">
        <v>940</v>
      </c>
      <c r="E380" s="72"/>
      <c r="F380" s="72"/>
      <c r="G380" s="72"/>
      <c r="H380" s="72"/>
      <c r="I380" s="72"/>
      <c r="J380" s="72"/>
      <c r="K380" s="72"/>
      <c r="L380" s="73">
        <f ca="1">M345+M349+M354+M358+M362+M366+M368+M370+M372+M374+M376</f>
        <v>0</v>
      </c>
      <c r="M380" s="73">
        <f ca="1">ROUND(L380,2)</f>
        <v>0</v>
      </c>
      <c r="N380" s="11"/>
    </row>
    <row r="381" spans="1:14" ht="15.48" thickBot="1" customHeight="1">
      <c r="A381" s="74" t="s">
        <v>941</v>
      </c>
      <c r="B381" s="74" t="s">
        <v>942</v>
      </c>
      <c r="C381" s="75"/>
      <c r="D381" s="76" t="s">
        <v>943</v>
      </c>
      <c r="E381" s="76"/>
      <c r="F381" s="76"/>
      <c r="G381" s="76"/>
      <c r="H381" s="76"/>
      <c r="I381" s="76"/>
      <c r="J381" s="76"/>
      <c r="K381" s="75"/>
      <c r="L381" s="77">
        <f ca="1">L394</f>
        <v>0</v>
      </c>
      <c r="M381" s="77">
        <f ca="1">ROUND(L381,2)</f>
        <v>0</v>
      </c>
      <c r="N381" s="11"/>
    </row>
    <row r="382" spans="1:14" ht="21.36" thickBot="1" customHeight="1">
      <c r="A382" s="17" t="s">
        <v>944</v>
      </c>
      <c r="B382" s="9" t="s">
        <v>945</v>
      </c>
      <c r="C382" s="9" t="s">
        <v>946</v>
      </c>
      <c r="D382" s="32" t="s">
        <v>947</v>
      </c>
      <c r="E382" s="32"/>
      <c r="F382" s="32"/>
      <c r="G382" s="32"/>
      <c r="H382" s="32"/>
      <c r="I382" s="32"/>
      <c r="J382" s="32"/>
      <c r="K382" s="33">
        <f ca="1">SUM(K385:K385)</f>
        <v>0</v>
      </c>
      <c r="L382" s="34">
        <f ca="1">ROUND(406.189*(1+M2/100),2)</f>
        <v>0</v>
      </c>
      <c r="M382" s="34">
        <f ca="1">ROUND(K382*L382,2)</f>
        <v>0</v>
      </c>
      <c r="N382" s="11"/>
    </row>
    <row r="383" spans="1:14" ht="12.12" thickBot="1" customHeight="1">
      <c r="A383" s="11"/>
      <c r="B383" s="11"/>
      <c r="C383" s="11"/>
      <c r="D383" s="32" t="s">
        <v>948</v>
      </c>
      <c r="E383" s="32"/>
      <c r="F383" s="32"/>
      <c r="G383" s="32"/>
      <c r="H383" s="32"/>
      <c r="I383" s="32"/>
      <c r="J383" s="32"/>
      <c r="K383" s="32"/>
      <c r="L383" s="32"/>
      <c r="M383" s="32"/>
      <c r="N383" s="11"/>
    </row>
    <row r="384" spans="1:14" ht="15.12" thickBot="1" customHeight="1">
      <c r="A384" s="11"/>
      <c r="B384" s="11"/>
      <c r="C384" s="11"/>
      <c r="D384" s="11"/>
      <c r="E384" s="51"/>
      <c r="F384" s="53" t="s">
        <v>949</v>
      </c>
      <c r="G384" s="53" t="s">
        <v>950</v>
      </c>
      <c r="H384" s="53" t="s">
        <v>951</v>
      </c>
      <c r="I384" s="53" t="s">
        <v>952</v>
      </c>
      <c r="J384" s="53" t="s">
        <v>953</v>
      </c>
      <c r="K384" s="53" t="s">
        <v>954</v>
      </c>
      <c r="L384" s="11"/>
      <c r="M384" s="11"/>
      <c r="N384" s="11"/>
    </row>
    <row r="385" spans="1:14" ht="15.12" thickBot="1" customHeight="1">
      <c r="A385" s="11"/>
      <c r="B385" s="11"/>
      <c r="C385" s="11"/>
      <c r="D385" s="54"/>
      <c r="E385" s="55"/>
      <c r="F385" s="56">
        <v>1</v>
      </c>
      <c r="G385" s="57"/>
      <c r="H385" s="57"/>
      <c r="I385" s="57"/>
      <c r="J385" s="59">
        <f ca="1">ROUND(F385,3)</f>
        <v>0</v>
      </c>
      <c r="K385" s="61">
        <f ca="1">SUM(J385:J385)</f>
        <v>0</v>
      </c>
      <c r="L385" s="11"/>
      <c r="M385" s="11"/>
      <c r="N385" s="11"/>
    </row>
    <row r="386" spans="1:14" ht="39.84" thickBot="1" customHeight="1">
      <c r="A386" s="17" t="s">
        <v>955</v>
      </c>
      <c r="B386" s="9" t="s">
        <v>956</v>
      </c>
      <c r="C386" s="9" t="s">
        <v>957</v>
      </c>
      <c r="D386" s="32" t="s">
        <v>958</v>
      </c>
      <c r="E386" s="32"/>
      <c r="F386" s="32"/>
      <c r="G386" s="32"/>
      <c r="H386" s="32"/>
      <c r="I386" s="32"/>
      <c r="J386" s="32"/>
      <c r="K386" s="33">
        <f ca="1">SUM(K389:K389)</f>
        <v>0</v>
      </c>
      <c r="L386" s="34">
        <f ca="1">ROUND(451.322*(1+M2/100),2)</f>
        <v>0</v>
      </c>
      <c r="M386" s="34">
        <f ca="1">ROUND(K386*L386,2)</f>
        <v>0</v>
      </c>
      <c r="N386" s="11"/>
    </row>
    <row r="387" spans="1:14" ht="30.60" thickBot="1" customHeight="1">
      <c r="A387" s="11"/>
      <c r="B387" s="11"/>
      <c r="C387" s="11"/>
      <c r="D387" s="32" t="s">
        <v>959</v>
      </c>
      <c r="E387" s="32"/>
      <c r="F387" s="32"/>
      <c r="G387" s="32"/>
      <c r="H387" s="32"/>
      <c r="I387" s="32"/>
      <c r="J387" s="32"/>
      <c r="K387" s="32"/>
      <c r="L387" s="32"/>
      <c r="M387" s="32"/>
      <c r="N387" s="11"/>
    </row>
    <row r="388" spans="1:14" ht="15.12" thickBot="1" customHeight="1">
      <c r="A388" s="11"/>
      <c r="B388" s="11"/>
      <c r="C388" s="11"/>
      <c r="D388" s="11"/>
      <c r="E388" s="51"/>
      <c r="F388" s="53" t="s">
        <v>960</v>
      </c>
      <c r="G388" s="53" t="s">
        <v>961</v>
      </c>
      <c r="H388" s="53" t="s">
        <v>962</v>
      </c>
      <c r="I388" s="53" t="s">
        <v>963</v>
      </c>
      <c r="J388" s="53" t="s">
        <v>964</v>
      </c>
      <c r="K388" s="53" t="s">
        <v>965</v>
      </c>
      <c r="L388" s="11"/>
      <c r="M388" s="11"/>
      <c r="N388" s="11"/>
    </row>
    <row r="389" spans="1:14" ht="15.12" thickBot="1" customHeight="1">
      <c r="A389" s="11"/>
      <c r="B389" s="11"/>
      <c r="C389" s="11"/>
      <c r="D389" s="54"/>
      <c r="E389" s="55"/>
      <c r="F389" s="56">
        <v>1</v>
      </c>
      <c r="G389" s="57"/>
      <c r="H389" s="57"/>
      <c r="I389" s="57"/>
      <c r="J389" s="59">
        <f ca="1">ROUND(F389,3)</f>
        <v>0</v>
      </c>
      <c r="K389" s="61">
        <f ca="1">SUM(J389:J389)</f>
        <v>0</v>
      </c>
      <c r="L389" s="11"/>
      <c r="M389" s="11"/>
      <c r="N389" s="11"/>
    </row>
    <row r="390" spans="1:14" ht="15.48" thickBot="1" customHeight="1">
      <c r="A390" s="17" t="s">
        <v>966</v>
      </c>
      <c r="B390" s="9" t="s">
        <v>967</v>
      </c>
      <c r="C390" s="9" t="s">
        <v>968</v>
      </c>
      <c r="D390" s="32" t="s">
        <v>969</v>
      </c>
      <c r="E390" s="32"/>
      <c r="F390" s="32"/>
      <c r="G390" s="32"/>
      <c r="H390" s="32"/>
      <c r="I390" s="32"/>
      <c r="J390" s="32"/>
      <c r="K390" s="33">
        <f ca="1">SUM(K393:K393)</f>
        <v>0</v>
      </c>
      <c r="L390" s="34">
        <f ca="1">ROUND(2301.740*(1+M2/100),2)</f>
        <v>0</v>
      </c>
      <c r="M390" s="34">
        <f ca="1">ROUND(K390*L390,2)</f>
        <v>0</v>
      </c>
      <c r="N390" s="11"/>
    </row>
    <row r="391" spans="1:14" ht="21.36" thickBot="1" customHeight="1">
      <c r="A391" s="11"/>
      <c r="B391" s="11"/>
      <c r="C391" s="11"/>
      <c r="D391" s="32" t="s">
        <v>970</v>
      </c>
      <c r="E391" s="32"/>
      <c r="F391" s="32"/>
      <c r="G391" s="32"/>
      <c r="H391" s="32"/>
      <c r="I391" s="32"/>
      <c r="J391" s="32"/>
      <c r="K391" s="32"/>
      <c r="L391" s="32"/>
      <c r="M391" s="32"/>
      <c r="N391" s="11"/>
    </row>
    <row r="392" spans="1:14" ht="15.12" thickBot="1" customHeight="1">
      <c r="A392" s="11"/>
      <c r="B392" s="11"/>
      <c r="C392" s="11"/>
      <c r="D392" s="11"/>
      <c r="E392" s="51"/>
      <c r="F392" s="53" t="s">
        <v>971</v>
      </c>
      <c r="G392" s="53" t="s">
        <v>972</v>
      </c>
      <c r="H392" s="53" t="s">
        <v>973</v>
      </c>
      <c r="I392" s="53" t="s">
        <v>974</v>
      </c>
      <c r="J392" s="53" t="s">
        <v>975</v>
      </c>
      <c r="K392" s="53" t="s">
        <v>976</v>
      </c>
      <c r="L392" s="11"/>
      <c r="M392" s="11"/>
      <c r="N392" s="11"/>
    </row>
    <row r="393" spans="1:14" ht="15.12" thickBot="1" customHeight="1">
      <c r="A393" s="11"/>
      <c r="B393" s="11"/>
      <c r="C393" s="11"/>
      <c r="D393" s="54"/>
      <c r="E393" s="55"/>
      <c r="F393" s="56">
        <v>1</v>
      </c>
      <c r="G393" s="57"/>
      <c r="H393" s="57"/>
      <c r="I393" s="57"/>
      <c r="J393" s="59">
        <f ca="1">ROUND(F393,3)</f>
        <v>0</v>
      </c>
      <c r="K393" s="61">
        <f ca="1">SUM(J393:J393)</f>
        <v>0</v>
      </c>
      <c r="L393" s="11"/>
      <c r="M393" s="11"/>
      <c r="N393" s="11"/>
    </row>
    <row r="394" spans="1:14" ht="15.48" thickBot="1" customHeight="1">
      <c r="A394" s="35"/>
      <c r="B394" s="35"/>
      <c r="C394" s="35"/>
      <c r="D394" s="71" t="s">
        <v>977</v>
      </c>
      <c r="E394" s="72"/>
      <c r="F394" s="72"/>
      <c r="G394" s="72"/>
      <c r="H394" s="72"/>
      <c r="I394" s="72"/>
      <c r="J394" s="72"/>
      <c r="K394" s="72"/>
      <c r="L394" s="73">
        <f ca="1">M382+M386+M390</f>
        <v>0</v>
      </c>
      <c r="M394" s="73">
        <f ca="1">ROUND(L394,2)</f>
        <v>0</v>
      </c>
      <c r="N394" s="11"/>
    </row>
    <row r="395" spans="1:14" ht="15.48" thickBot="1" customHeight="1">
      <c r="A395" s="74" t="s">
        <v>978</v>
      </c>
      <c r="B395" s="74" t="s">
        <v>979</v>
      </c>
      <c r="C395" s="75"/>
      <c r="D395" s="76" t="s">
        <v>980</v>
      </c>
      <c r="E395" s="76"/>
      <c r="F395" s="76"/>
      <c r="G395" s="76"/>
      <c r="H395" s="76"/>
      <c r="I395" s="76"/>
      <c r="J395" s="76"/>
      <c r="K395" s="75"/>
      <c r="L395" s="77">
        <f ca="1">L404</f>
        <v>0</v>
      </c>
      <c r="M395" s="77">
        <f ca="1">ROUND(L395,2)</f>
        <v>0</v>
      </c>
      <c r="N395" s="11"/>
    </row>
    <row r="396" spans="1:14" ht="15.48" thickBot="1" customHeight="1">
      <c r="A396" s="17" t="s">
        <v>981</v>
      </c>
      <c r="B396" s="9" t="s">
        <v>982</v>
      </c>
      <c r="C396" s="9" t="s">
        <v>983</v>
      </c>
      <c r="D396" s="32" t="s">
        <v>984</v>
      </c>
      <c r="E396" s="32"/>
      <c r="F396" s="32"/>
      <c r="G396" s="32"/>
      <c r="H396" s="32"/>
      <c r="I396" s="32"/>
      <c r="J396" s="32"/>
      <c r="K396" s="33">
        <f ca="1">ROUND(1.00,2)</f>
        <v>0</v>
      </c>
      <c r="L396" s="34">
        <f ca="1">ROUND(30.614*(1+M2/100),2)</f>
        <v>0</v>
      </c>
      <c r="M396" s="34">
        <f ca="1">ROUND(K396*L396,2)</f>
        <v>0</v>
      </c>
      <c r="N396" s="11"/>
    </row>
    <row r="397" spans="1:14" ht="12.12" thickBot="1" customHeight="1">
      <c r="A397" s="11"/>
      <c r="B397" s="11"/>
      <c r="C397" s="11"/>
      <c r="D397" s="32" t="s">
        <v>985</v>
      </c>
      <c r="E397" s="32"/>
      <c r="F397" s="32"/>
      <c r="G397" s="32"/>
      <c r="H397" s="32"/>
      <c r="I397" s="32"/>
      <c r="J397" s="32"/>
      <c r="K397" s="32"/>
      <c r="L397" s="32"/>
      <c r="M397" s="32"/>
      <c r="N397" s="11"/>
    </row>
    <row r="398" spans="1:14" ht="15.48" thickBot="1" customHeight="1">
      <c r="A398" s="17" t="s">
        <v>986</v>
      </c>
      <c r="B398" s="9" t="s">
        <v>987</v>
      </c>
      <c r="C398" s="9" t="s">
        <v>988</v>
      </c>
      <c r="D398" s="32" t="s">
        <v>989</v>
      </c>
      <c r="E398" s="32"/>
      <c r="F398" s="32"/>
      <c r="G398" s="32"/>
      <c r="H398" s="32"/>
      <c r="I398" s="32"/>
      <c r="J398" s="32"/>
      <c r="K398" s="33">
        <f ca="1">ROUND(0.85,2)</f>
        <v>0</v>
      </c>
      <c r="L398" s="34">
        <f ca="1">ROUND(2.551*(1+M2/100),2)</f>
        <v>0</v>
      </c>
      <c r="M398" s="34">
        <f ca="1">ROUND(K398*L398,2)</f>
        <v>0</v>
      </c>
      <c r="N398" s="11"/>
    </row>
    <row r="399" spans="1:14" ht="49.08" thickBot="1" customHeight="1">
      <c r="A399" s="11"/>
      <c r="B399" s="11"/>
      <c r="C399" s="11"/>
      <c r="D399" s="32" t="s">
        <v>990</v>
      </c>
      <c r="E399" s="32"/>
      <c r="F399" s="32"/>
      <c r="G399" s="32"/>
      <c r="H399" s="32"/>
      <c r="I399" s="32"/>
      <c r="J399" s="32"/>
      <c r="K399" s="32"/>
      <c r="L399" s="32"/>
      <c r="M399" s="32"/>
      <c r="N399" s="11"/>
    </row>
    <row r="400" spans="1:14" ht="15.48" thickBot="1" customHeight="1">
      <c r="A400" s="17" t="s">
        <v>991</v>
      </c>
      <c r="B400" s="9" t="s">
        <v>992</v>
      </c>
      <c r="C400" s="9" t="s">
        <v>993</v>
      </c>
      <c r="D400" s="32" t="s">
        <v>994</v>
      </c>
      <c r="E400" s="32"/>
      <c r="F400" s="32"/>
      <c r="G400" s="32"/>
      <c r="H400" s="32"/>
      <c r="I400" s="32"/>
      <c r="J400" s="32"/>
      <c r="K400" s="33">
        <f ca="1">ROUND(0.85,2)</f>
        <v>0</v>
      </c>
      <c r="L400" s="34">
        <f ca="1">ROUND(84.640*(1+M2/100),2)</f>
        <v>0</v>
      </c>
      <c r="M400" s="34">
        <f ca="1">ROUND(K400*L400,2)</f>
        <v>0</v>
      </c>
      <c r="N400" s="11"/>
    </row>
    <row r="401" spans="1:14" ht="67.56" thickBot="1" customHeight="1">
      <c r="A401" s="11"/>
      <c r="B401" s="11"/>
      <c r="C401" s="11"/>
      <c r="D401" s="32" t="s">
        <v>995</v>
      </c>
      <c r="E401" s="32"/>
      <c r="F401" s="32"/>
      <c r="G401" s="32"/>
      <c r="H401" s="32"/>
      <c r="I401" s="32"/>
      <c r="J401" s="32"/>
      <c r="K401" s="32"/>
      <c r="L401" s="32"/>
      <c r="M401" s="32"/>
      <c r="N401" s="11"/>
    </row>
    <row r="402" spans="1:14" ht="15.48" thickBot="1" customHeight="1">
      <c r="A402" s="17" t="s">
        <v>996</v>
      </c>
      <c r="B402" s="9" t="s">
        <v>997</v>
      </c>
      <c r="C402" s="9" t="s">
        <v>998</v>
      </c>
      <c r="D402" s="32" t="s">
        <v>999</v>
      </c>
      <c r="E402" s="32"/>
      <c r="F402" s="32"/>
      <c r="G402" s="32"/>
      <c r="H402" s="32"/>
      <c r="I402" s="32"/>
      <c r="J402" s="32"/>
      <c r="K402" s="33">
        <f ca="1">ROUND(0.85,2)</f>
        <v>0</v>
      </c>
      <c r="L402" s="34">
        <f ca="1">ROUND(51.628*(1+M2/100),2)</f>
        <v>0</v>
      </c>
      <c r="M402" s="34">
        <f ca="1">ROUND(K402*L402,2)</f>
        <v>0</v>
      </c>
      <c r="N402" s="11"/>
    </row>
    <row r="403" spans="1:14" ht="58.32" thickBot="1" customHeight="1">
      <c r="A403" s="11"/>
      <c r="B403" s="11"/>
      <c r="C403" s="11"/>
      <c r="D403" s="32" t="s">
        <v>1000</v>
      </c>
      <c r="E403" s="32"/>
      <c r="F403" s="32"/>
      <c r="G403" s="32"/>
      <c r="H403" s="32"/>
      <c r="I403" s="32"/>
      <c r="J403" s="32"/>
      <c r="K403" s="32"/>
      <c r="L403" s="32"/>
      <c r="M403" s="32"/>
      <c r="N403" s="11"/>
    </row>
    <row r="404" spans="1:14" ht="15.48" thickBot="1" customHeight="1">
      <c r="A404" s="35"/>
      <c r="B404" s="35"/>
      <c r="C404" s="35"/>
      <c r="D404" s="71" t="s">
        <v>1001</v>
      </c>
      <c r="E404" s="72"/>
      <c r="F404" s="72"/>
      <c r="G404" s="72"/>
      <c r="H404" s="72"/>
      <c r="I404" s="72"/>
      <c r="J404" s="72"/>
      <c r="K404" s="72"/>
      <c r="L404" s="73">
        <f ca="1">M396+M398+M400+M402</f>
        <v>0</v>
      </c>
      <c r="M404" s="73">
        <f ca="1">ROUND(L404,2)</f>
        <v>0</v>
      </c>
      <c r="N404" s="11"/>
    </row>
    <row r="405" spans="1:14" ht="15.48" thickBot="1" customHeight="1">
      <c r="A405" s="43"/>
      <c r="B405" s="43"/>
      <c r="C405" s="43"/>
      <c r="D405" s="78" t="s">
        <v>1002</v>
      </c>
      <c r="E405" s="79"/>
      <c r="F405" s="79"/>
      <c r="G405" s="79"/>
      <c r="H405" s="79"/>
      <c r="I405" s="79"/>
      <c r="J405" s="79"/>
      <c r="K405" s="79"/>
      <c r="L405" s="80">
        <f ca="1">M297+M343+M380+M394+M404</f>
        <v>0</v>
      </c>
      <c r="M405" s="80">
        <f ca="1">ROUND(L405,2)</f>
        <v>0</v>
      </c>
      <c r="N405" s="11"/>
    </row>
    <row r="406" spans="1:14" ht="15.48" thickBot="1" customHeight="1">
      <c r="A406" s="39" t="s">
        <v>1003</v>
      </c>
      <c r="B406" s="39" t="s">
        <v>1004</v>
      </c>
      <c r="C406" s="40"/>
      <c r="D406" s="41" t="s">
        <v>1005</v>
      </c>
      <c r="E406" s="41"/>
      <c r="F406" s="41"/>
      <c r="G406" s="41"/>
      <c r="H406" s="41"/>
      <c r="I406" s="41"/>
      <c r="J406" s="41"/>
      <c r="K406" s="40"/>
      <c r="L406" s="42">
        <f ca="1">L540</f>
        <v>0</v>
      </c>
      <c r="M406" s="42">
        <f ca="1">ROUND(L406,2)</f>
        <v>0</v>
      </c>
      <c r="N406" s="11"/>
    </row>
    <row r="407" spans="1:14" ht="21.36" thickBot="1" customHeight="1">
      <c r="A407" s="17" t="s">
        <v>1006</v>
      </c>
      <c r="B407" s="9" t="s">
        <v>1007</v>
      </c>
      <c r="C407" s="9" t="s">
        <v>1008</v>
      </c>
      <c r="D407" s="32" t="s">
        <v>1009</v>
      </c>
      <c r="E407" s="32"/>
      <c r="F407" s="32"/>
      <c r="G407" s="32"/>
      <c r="H407" s="32"/>
      <c r="I407" s="32"/>
      <c r="J407" s="32"/>
      <c r="K407" s="33">
        <f ca="1">SUM(K410:K410)</f>
        <v>0</v>
      </c>
      <c r="L407" s="34">
        <f ca="1">ROUND(520.220*(1+M2/100),2)</f>
        <v>0</v>
      </c>
      <c r="M407" s="34">
        <f ca="1">ROUND(K407*L407,2)</f>
        <v>0</v>
      </c>
      <c r="N407" s="11"/>
    </row>
    <row r="408" spans="1:14" ht="21.36" thickBot="1" customHeight="1">
      <c r="A408" s="11"/>
      <c r="B408" s="11"/>
      <c r="C408" s="11"/>
      <c r="D408" s="32" t="s">
        <v>1010</v>
      </c>
      <c r="E408" s="32"/>
      <c r="F408" s="32"/>
      <c r="G408" s="32"/>
      <c r="H408" s="32"/>
      <c r="I408" s="32"/>
      <c r="J408" s="32"/>
      <c r="K408" s="32"/>
      <c r="L408" s="32"/>
      <c r="M408" s="32"/>
      <c r="N408" s="11"/>
    </row>
    <row r="409" spans="1:14" ht="15.12" thickBot="1" customHeight="1">
      <c r="A409" s="11"/>
      <c r="B409" s="11"/>
      <c r="C409" s="11"/>
      <c r="D409" s="11"/>
      <c r="E409" s="51"/>
      <c r="F409" s="53" t="s">
        <v>1011</v>
      </c>
      <c r="G409" s="53" t="s">
        <v>1012</v>
      </c>
      <c r="H409" s="53" t="s">
        <v>1013</v>
      </c>
      <c r="I409" s="53" t="s">
        <v>1014</v>
      </c>
      <c r="J409" s="53" t="s">
        <v>1015</v>
      </c>
      <c r="K409" s="53" t="s">
        <v>1016</v>
      </c>
      <c r="L409" s="11"/>
      <c r="M409" s="11"/>
      <c r="N409" s="11"/>
    </row>
    <row r="410" spans="1:14" ht="15.12" thickBot="1" customHeight="1">
      <c r="A410" s="11"/>
      <c r="B410" s="11"/>
      <c r="C410" s="11"/>
      <c r="D410" s="54"/>
      <c r="E410" s="55"/>
      <c r="F410" s="56">
        <v>1</v>
      </c>
      <c r="G410" s="57"/>
      <c r="H410" s="57"/>
      <c r="I410" s="57"/>
      <c r="J410" s="59">
        <f ca="1">ROUND(F410,3)</f>
        <v>0</v>
      </c>
      <c r="K410" s="61">
        <f ca="1">SUM(J410:J410)</f>
        <v>0</v>
      </c>
      <c r="L410" s="11"/>
      <c r="M410" s="11"/>
      <c r="N410" s="11"/>
    </row>
    <row r="411" spans="1:14" ht="21.36" thickBot="1" customHeight="1">
      <c r="A411" s="17" t="s">
        <v>1017</v>
      </c>
      <c r="B411" s="9" t="s">
        <v>1018</v>
      </c>
      <c r="C411" s="9" t="s">
        <v>1019</v>
      </c>
      <c r="D411" s="32" t="s">
        <v>1020</v>
      </c>
      <c r="E411" s="32"/>
      <c r="F411" s="32"/>
      <c r="G411" s="32"/>
      <c r="H411" s="32"/>
      <c r="I411" s="32"/>
      <c r="J411" s="32"/>
      <c r="K411" s="33">
        <f ca="1">SUM(K414:K414)</f>
        <v>0</v>
      </c>
      <c r="L411" s="34">
        <f ca="1">ROUND(423.250*(1+M2/100),2)</f>
        <v>0</v>
      </c>
      <c r="M411" s="34">
        <f ca="1">ROUND(K411*L411,2)</f>
        <v>0</v>
      </c>
      <c r="N411" s="11"/>
    </row>
    <row r="412" spans="1:14" ht="21.36" thickBot="1" customHeight="1">
      <c r="A412" s="11"/>
      <c r="B412" s="11"/>
      <c r="C412" s="11"/>
      <c r="D412" s="32" t="s">
        <v>1021</v>
      </c>
      <c r="E412" s="32"/>
      <c r="F412" s="32"/>
      <c r="G412" s="32"/>
      <c r="H412" s="32"/>
      <c r="I412" s="32"/>
      <c r="J412" s="32"/>
      <c r="K412" s="32"/>
      <c r="L412" s="32"/>
      <c r="M412" s="32"/>
      <c r="N412" s="11"/>
    </row>
    <row r="413" spans="1:14" ht="15.12" thickBot="1" customHeight="1">
      <c r="A413" s="11"/>
      <c r="B413" s="11"/>
      <c r="C413" s="11"/>
      <c r="D413" s="11"/>
      <c r="E413" s="51"/>
      <c r="F413" s="53" t="s">
        <v>1022</v>
      </c>
      <c r="G413" s="53" t="s">
        <v>1023</v>
      </c>
      <c r="H413" s="53" t="s">
        <v>1024</v>
      </c>
      <c r="I413" s="53" t="s">
        <v>1025</v>
      </c>
      <c r="J413" s="53" t="s">
        <v>1026</v>
      </c>
      <c r="K413" s="53" t="s">
        <v>1027</v>
      </c>
      <c r="L413" s="11"/>
      <c r="M413" s="11"/>
      <c r="N413" s="11"/>
    </row>
    <row r="414" spans="1:14" ht="15.12" thickBot="1" customHeight="1">
      <c r="A414" s="11"/>
      <c r="B414" s="11"/>
      <c r="C414" s="11"/>
      <c r="D414" s="54"/>
      <c r="E414" s="55"/>
      <c r="F414" s="56">
        <v>1</v>
      </c>
      <c r="G414" s="57"/>
      <c r="H414" s="57"/>
      <c r="I414" s="57"/>
      <c r="J414" s="59">
        <f ca="1">ROUND(F414,3)</f>
        <v>0</v>
      </c>
      <c r="K414" s="61">
        <f ca="1">SUM(J414:J414)</f>
        <v>0</v>
      </c>
      <c r="L414" s="11"/>
      <c r="M414" s="11"/>
      <c r="N414" s="11"/>
    </row>
    <row r="415" spans="1:14" ht="15.48" thickBot="1" customHeight="1">
      <c r="A415" s="17" t="s">
        <v>1028</v>
      </c>
      <c r="B415" s="9" t="s">
        <v>1029</v>
      </c>
      <c r="C415" s="9" t="s">
        <v>1030</v>
      </c>
      <c r="D415" s="32" t="s">
        <v>1031</v>
      </c>
      <c r="E415" s="32"/>
      <c r="F415" s="32"/>
      <c r="G415" s="32"/>
      <c r="H415" s="32"/>
      <c r="I415" s="32"/>
      <c r="J415" s="32"/>
      <c r="K415" s="33">
        <f ca="1">ROUND(1.00,2)</f>
        <v>0</v>
      </c>
      <c r="L415" s="34">
        <f ca="1">ROUND(1189.790*(1+M2/100),2)</f>
        <v>0</v>
      </c>
      <c r="M415" s="34">
        <f ca="1">ROUND(K415*L415,2)</f>
        <v>0</v>
      </c>
      <c r="N415" s="11"/>
    </row>
    <row r="416" spans="1:14" ht="49.08" thickBot="1" customHeight="1">
      <c r="A416" s="11"/>
      <c r="B416" s="11"/>
      <c r="C416" s="11"/>
      <c r="D416" s="32" t="s">
        <v>1032</v>
      </c>
      <c r="E416" s="32"/>
      <c r="F416" s="32"/>
      <c r="G416" s="32"/>
      <c r="H416" s="32"/>
      <c r="I416" s="32"/>
      <c r="J416" s="32"/>
      <c r="K416" s="32"/>
      <c r="L416" s="32"/>
      <c r="M416" s="32"/>
      <c r="N416" s="11"/>
    </row>
    <row r="417" spans="1:14" ht="15.48" thickBot="1" customHeight="1">
      <c r="A417" s="17" t="s">
        <v>1033</v>
      </c>
      <c r="B417" s="9" t="s">
        <v>1034</v>
      </c>
      <c r="C417" s="9" t="s">
        <v>1035</v>
      </c>
      <c r="D417" s="32" t="s">
        <v>1036</v>
      </c>
      <c r="E417" s="32"/>
      <c r="F417" s="32"/>
      <c r="G417" s="32"/>
      <c r="H417" s="32"/>
      <c r="I417" s="32"/>
      <c r="J417" s="32"/>
      <c r="K417" s="33">
        <f ca="1">ROUND(1.00,2)</f>
        <v>0</v>
      </c>
      <c r="L417" s="34">
        <f ca="1">ROUND(358.240*(1+M2/100),2)</f>
        <v>0</v>
      </c>
      <c r="M417" s="34">
        <f ca="1">ROUND(K417*L417,2)</f>
        <v>0</v>
      </c>
      <c r="N417" s="11"/>
    </row>
    <row r="418" spans="1:14" ht="49.08" thickBot="1" customHeight="1">
      <c r="A418" s="11"/>
      <c r="B418" s="11"/>
      <c r="C418" s="11"/>
      <c r="D418" s="32" t="s">
        <v>1037</v>
      </c>
      <c r="E418" s="32"/>
      <c r="F418" s="32"/>
      <c r="G418" s="32"/>
      <c r="H418" s="32"/>
      <c r="I418" s="32"/>
      <c r="J418" s="32"/>
      <c r="K418" s="32"/>
      <c r="L418" s="32"/>
      <c r="M418" s="32"/>
      <c r="N418" s="11"/>
    </row>
    <row r="419" spans="1:14" ht="15.48" thickBot="1" customHeight="1">
      <c r="A419" s="17" t="s">
        <v>1038</v>
      </c>
      <c r="B419" s="9" t="s">
        <v>1039</v>
      </c>
      <c r="C419" s="9" t="s">
        <v>1040</v>
      </c>
      <c r="D419" s="32" t="s">
        <v>1041</v>
      </c>
      <c r="E419" s="32"/>
      <c r="F419" s="32"/>
      <c r="G419" s="32"/>
      <c r="H419" s="32"/>
      <c r="I419" s="32"/>
      <c r="J419" s="32"/>
      <c r="K419" s="33">
        <f ca="1">SUM(K422:K422)</f>
        <v>0</v>
      </c>
      <c r="L419" s="34">
        <f ca="1">ROUND(259.320*(1+M2/100),2)</f>
        <v>0</v>
      </c>
      <c r="M419" s="34">
        <f ca="1">ROUND(K419*L419,2)</f>
        <v>0</v>
      </c>
      <c r="N419" s="11"/>
    </row>
    <row r="420" spans="1:14" ht="12.12" thickBot="1" customHeight="1">
      <c r="A420" s="11"/>
      <c r="B420" s="11"/>
      <c r="C420" s="11"/>
      <c r="D420" s="32" t="s">
        <v>1042</v>
      </c>
      <c r="E420" s="32"/>
      <c r="F420" s="32"/>
      <c r="G420" s="32"/>
      <c r="H420" s="32"/>
      <c r="I420" s="32"/>
      <c r="J420" s="32"/>
      <c r="K420" s="32"/>
      <c r="L420" s="32"/>
      <c r="M420" s="32"/>
      <c r="N420" s="11"/>
    </row>
    <row r="421" spans="1:14" ht="15.12" thickBot="1" customHeight="1">
      <c r="A421" s="11"/>
      <c r="B421" s="11"/>
      <c r="C421" s="11"/>
      <c r="D421" s="11"/>
      <c r="E421" s="51"/>
      <c r="F421" s="53" t="s">
        <v>1043</v>
      </c>
      <c r="G421" s="53" t="s">
        <v>1044</v>
      </c>
      <c r="H421" s="53" t="s">
        <v>1045</v>
      </c>
      <c r="I421" s="53" t="s">
        <v>1046</v>
      </c>
      <c r="J421" s="53" t="s">
        <v>1047</v>
      </c>
      <c r="K421" s="53" t="s">
        <v>1048</v>
      </c>
      <c r="L421" s="11"/>
      <c r="M421" s="11"/>
      <c r="N421" s="11"/>
    </row>
    <row r="422" spans="1:14" ht="15.12" thickBot="1" customHeight="1">
      <c r="A422" s="11"/>
      <c r="B422" s="11"/>
      <c r="C422" s="11"/>
      <c r="D422" s="54"/>
      <c r="E422" s="55"/>
      <c r="F422" s="56">
        <v>1</v>
      </c>
      <c r="G422" s="57"/>
      <c r="H422" s="57"/>
      <c r="I422" s="57"/>
      <c r="J422" s="59">
        <f ca="1">ROUND(F422,3)</f>
        <v>0</v>
      </c>
      <c r="K422" s="61">
        <f ca="1">SUM(J422:J422)</f>
        <v>0</v>
      </c>
      <c r="L422" s="11"/>
      <c r="M422" s="11"/>
      <c r="N422" s="11"/>
    </row>
    <row r="423" spans="1:14" ht="15.48" thickBot="1" customHeight="1">
      <c r="A423" s="17" t="s">
        <v>1049</v>
      </c>
      <c r="B423" s="9" t="s">
        <v>1050</v>
      </c>
      <c r="C423" s="9" t="s">
        <v>1051</v>
      </c>
      <c r="D423" s="32" t="s">
        <v>1052</v>
      </c>
      <c r="E423" s="32"/>
      <c r="F423" s="32"/>
      <c r="G423" s="32"/>
      <c r="H423" s="32"/>
      <c r="I423" s="32"/>
      <c r="J423" s="32"/>
      <c r="K423" s="33">
        <f ca="1">SUM(K426:K426)</f>
        <v>0</v>
      </c>
      <c r="L423" s="34">
        <f ca="1">ROUND(588.710*(1+M2/100),2)</f>
        <v>0</v>
      </c>
      <c r="M423" s="34">
        <f ca="1">ROUND(K423*L423,2)</f>
        <v>0</v>
      </c>
      <c r="N423" s="11"/>
    </row>
    <row r="424" spans="1:14" ht="58.32" thickBot="1" customHeight="1">
      <c r="A424" s="11"/>
      <c r="B424" s="11"/>
      <c r="C424" s="11"/>
      <c r="D424" s="32" t="s">
        <v>1053</v>
      </c>
      <c r="E424" s="32"/>
      <c r="F424" s="32"/>
      <c r="G424" s="32"/>
      <c r="H424" s="32"/>
      <c r="I424" s="32"/>
      <c r="J424" s="32"/>
      <c r="K424" s="32"/>
      <c r="L424" s="32"/>
      <c r="M424" s="32"/>
      <c r="N424" s="11"/>
    </row>
    <row r="425" spans="1:14" ht="15.12" thickBot="1" customHeight="1">
      <c r="A425" s="11"/>
      <c r="B425" s="11"/>
      <c r="C425" s="11"/>
      <c r="D425" s="11"/>
      <c r="E425" s="51"/>
      <c r="F425" s="53" t="s">
        <v>1054</v>
      </c>
      <c r="G425" s="53" t="s">
        <v>1055</v>
      </c>
      <c r="H425" s="53" t="s">
        <v>1056</v>
      </c>
      <c r="I425" s="53" t="s">
        <v>1057</v>
      </c>
      <c r="J425" s="53" t="s">
        <v>1058</v>
      </c>
      <c r="K425" s="53" t="s">
        <v>1059</v>
      </c>
      <c r="L425" s="11"/>
      <c r="M425" s="11"/>
      <c r="N425" s="11"/>
    </row>
    <row r="426" spans="1:14" ht="15.12" thickBot="1" customHeight="1">
      <c r="A426" s="11"/>
      <c r="B426" s="11"/>
      <c r="C426" s="11"/>
      <c r="D426" s="54"/>
      <c r="E426" s="55"/>
      <c r="F426" s="56">
        <v>1</v>
      </c>
      <c r="G426" s="57"/>
      <c r="H426" s="57"/>
      <c r="I426" s="57"/>
      <c r="J426" s="59">
        <f ca="1">ROUND(F426,3)</f>
        <v>0</v>
      </c>
      <c r="K426" s="61">
        <f ca="1">SUM(J426:J426)</f>
        <v>0</v>
      </c>
      <c r="L426" s="11"/>
      <c r="M426" s="11"/>
      <c r="N426" s="11"/>
    </row>
    <row r="427" spans="1:14" ht="15.48" thickBot="1" customHeight="1">
      <c r="A427" s="17" t="s">
        <v>1060</v>
      </c>
      <c r="B427" s="9" t="s">
        <v>1061</v>
      </c>
      <c r="C427" s="9" t="s">
        <v>1062</v>
      </c>
      <c r="D427" s="32" t="s">
        <v>1063</v>
      </c>
      <c r="E427" s="32"/>
      <c r="F427" s="32"/>
      <c r="G427" s="32"/>
      <c r="H427" s="32"/>
      <c r="I427" s="32"/>
      <c r="J427" s="32"/>
      <c r="K427" s="33">
        <f ca="1">ROUND(1.00,2)</f>
        <v>0</v>
      </c>
      <c r="L427" s="34">
        <f ca="1">ROUND(354.640*(1+M2/100),2)</f>
        <v>0</v>
      </c>
      <c r="M427" s="34">
        <f ca="1">ROUND(K427*L427,2)</f>
        <v>0</v>
      </c>
      <c r="N427" s="11"/>
    </row>
    <row r="428" spans="1:14" ht="76.80" thickBot="1" customHeight="1">
      <c r="A428" s="11"/>
      <c r="B428" s="11"/>
      <c r="C428" s="11"/>
      <c r="D428" s="32" t="s">
        <v>1064</v>
      </c>
      <c r="E428" s="32"/>
      <c r="F428" s="32"/>
      <c r="G428" s="32"/>
      <c r="H428" s="32"/>
      <c r="I428" s="32"/>
      <c r="J428" s="32"/>
      <c r="K428" s="32"/>
      <c r="L428" s="32"/>
      <c r="M428" s="32"/>
      <c r="N428" s="11"/>
    </row>
    <row r="429" spans="1:14" ht="21.36" thickBot="1" customHeight="1">
      <c r="A429" s="17" t="s">
        <v>1065</v>
      </c>
      <c r="B429" s="9" t="s">
        <v>1066</v>
      </c>
      <c r="C429" s="9" t="s">
        <v>1067</v>
      </c>
      <c r="D429" s="32" t="s">
        <v>1068</v>
      </c>
      <c r="E429" s="32"/>
      <c r="F429" s="32"/>
      <c r="G429" s="32"/>
      <c r="H429" s="32"/>
      <c r="I429" s="32"/>
      <c r="J429" s="32"/>
      <c r="K429" s="33">
        <f ca="1">SUM(K432:K432)</f>
        <v>0</v>
      </c>
      <c r="L429" s="34">
        <f ca="1">ROUND(68.150*(1+M2/100),2)</f>
        <v>0</v>
      </c>
      <c r="M429" s="34">
        <f ca="1">ROUND(K429*L429,2)</f>
        <v>0</v>
      </c>
      <c r="N429" s="11"/>
    </row>
    <row r="430" spans="1:14" ht="39.84" thickBot="1" customHeight="1">
      <c r="A430" s="11"/>
      <c r="B430" s="11"/>
      <c r="C430" s="11"/>
      <c r="D430" s="32" t="s">
        <v>1069</v>
      </c>
      <c r="E430" s="32"/>
      <c r="F430" s="32"/>
      <c r="G430" s="32"/>
      <c r="H430" s="32"/>
      <c r="I430" s="32"/>
      <c r="J430" s="32"/>
      <c r="K430" s="32"/>
      <c r="L430" s="32"/>
      <c r="M430" s="32"/>
      <c r="N430" s="11"/>
    </row>
    <row r="431" spans="1:14" ht="15.12" thickBot="1" customHeight="1">
      <c r="A431" s="11"/>
      <c r="B431" s="11"/>
      <c r="C431" s="11"/>
      <c r="D431" s="11"/>
      <c r="E431" s="51"/>
      <c r="F431" s="53" t="s">
        <v>1070</v>
      </c>
      <c r="G431" s="53" t="s">
        <v>1071</v>
      </c>
      <c r="H431" s="53" t="s">
        <v>1072</v>
      </c>
      <c r="I431" s="53" t="s">
        <v>1073</v>
      </c>
      <c r="J431" s="53" t="s">
        <v>1074</v>
      </c>
      <c r="K431" s="53" t="s">
        <v>1075</v>
      </c>
      <c r="L431" s="11"/>
      <c r="M431" s="11"/>
      <c r="N431" s="11"/>
    </row>
    <row r="432" spans="1:14" ht="15.12" thickBot="1" customHeight="1">
      <c r="A432" s="11"/>
      <c r="B432" s="11"/>
      <c r="C432" s="11"/>
      <c r="D432" s="54"/>
      <c r="E432" s="55"/>
      <c r="F432" s="56">
        <v>5</v>
      </c>
      <c r="G432" s="57"/>
      <c r="H432" s="57"/>
      <c r="I432" s="57"/>
      <c r="J432" s="59">
        <f ca="1">ROUND(F432,3)</f>
        <v>0</v>
      </c>
      <c r="K432" s="61">
        <f ca="1">SUM(J432:J432)</f>
        <v>0</v>
      </c>
      <c r="L432" s="11"/>
      <c r="M432" s="11"/>
      <c r="N432" s="11"/>
    </row>
    <row r="433" spans="1:14" ht="21.36" thickBot="1" customHeight="1">
      <c r="A433" s="17" t="s">
        <v>1076</v>
      </c>
      <c r="B433" s="9" t="s">
        <v>1077</v>
      </c>
      <c r="C433" s="9" t="s">
        <v>1078</v>
      </c>
      <c r="D433" s="32" t="s">
        <v>1079</v>
      </c>
      <c r="E433" s="32"/>
      <c r="F433" s="32"/>
      <c r="G433" s="32"/>
      <c r="H433" s="32"/>
      <c r="I433" s="32"/>
      <c r="J433" s="32"/>
      <c r="K433" s="33">
        <f ca="1">SUM(K436:K436)</f>
        <v>0</v>
      </c>
      <c r="L433" s="34">
        <f ca="1">ROUND(245.760*(1+M2/100),2)</f>
        <v>0</v>
      </c>
      <c r="M433" s="34">
        <f ca="1">ROUND(K433*L433,2)</f>
        <v>0</v>
      </c>
      <c r="N433" s="11"/>
    </row>
    <row r="434" spans="1:14" ht="58.32" thickBot="1" customHeight="1">
      <c r="A434" s="11"/>
      <c r="B434" s="11"/>
      <c r="C434" s="11"/>
      <c r="D434" s="32" t="s">
        <v>1080</v>
      </c>
      <c r="E434" s="32"/>
      <c r="F434" s="32"/>
      <c r="G434" s="32"/>
      <c r="H434" s="32"/>
      <c r="I434" s="32"/>
      <c r="J434" s="32"/>
      <c r="K434" s="32"/>
      <c r="L434" s="32"/>
      <c r="M434" s="32"/>
      <c r="N434" s="11"/>
    </row>
    <row r="435" spans="1:14" ht="15.12" thickBot="1" customHeight="1">
      <c r="A435" s="11"/>
      <c r="B435" s="11"/>
      <c r="C435" s="11"/>
      <c r="D435" s="11"/>
      <c r="E435" s="51"/>
      <c r="F435" s="53" t="s">
        <v>1081</v>
      </c>
      <c r="G435" s="53" t="s">
        <v>1082</v>
      </c>
      <c r="H435" s="53" t="s">
        <v>1083</v>
      </c>
      <c r="I435" s="53" t="s">
        <v>1084</v>
      </c>
      <c r="J435" s="53" t="s">
        <v>1085</v>
      </c>
      <c r="K435" s="53" t="s">
        <v>1086</v>
      </c>
      <c r="L435" s="11"/>
      <c r="M435" s="11"/>
      <c r="N435" s="11"/>
    </row>
    <row r="436" spans="1:14" ht="21.36" thickBot="1" customHeight="1">
      <c r="A436" s="11"/>
      <c r="B436" s="11"/>
      <c r="C436" s="11"/>
      <c r="D436" s="54"/>
      <c r="E436" s="55" t="s">
        <v>1087</v>
      </c>
      <c r="F436" s="56">
        <v>1</v>
      </c>
      <c r="G436" s="57"/>
      <c r="H436" s="57"/>
      <c r="I436" s="57"/>
      <c r="J436" s="59">
        <f ca="1">ROUND(F436,3)</f>
        <v>0</v>
      </c>
      <c r="K436" s="61">
        <f ca="1">SUM(J436:J436)</f>
        <v>0</v>
      </c>
      <c r="L436" s="11"/>
      <c r="M436" s="11"/>
      <c r="N436" s="11"/>
    </row>
    <row r="437" spans="1:14" ht="21.36" thickBot="1" customHeight="1">
      <c r="A437" s="17" t="s">
        <v>1088</v>
      </c>
      <c r="B437" s="9" t="s">
        <v>1089</v>
      </c>
      <c r="C437" s="9" t="s">
        <v>1090</v>
      </c>
      <c r="D437" s="32" t="s">
        <v>1091</v>
      </c>
      <c r="E437" s="32"/>
      <c r="F437" s="32"/>
      <c r="G437" s="32"/>
      <c r="H437" s="32"/>
      <c r="I437" s="32"/>
      <c r="J437" s="32"/>
      <c r="K437" s="33">
        <f ca="1">SUM(K440:K446)</f>
        <v>0</v>
      </c>
      <c r="L437" s="34">
        <f ca="1">ROUND(26.420*(1+M2/100),2)</f>
        <v>0</v>
      </c>
      <c r="M437" s="34">
        <f ca="1">ROUND(K437*L437,2)</f>
        <v>0</v>
      </c>
      <c r="N437" s="11"/>
    </row>
    <row r="438" spans="1:14" ht="49.08" thickBot="1" customHeight="1">
      <c r="A438" s="11"/>
      <c r="B438" s="11"/>
      <c r="C438" s="11"/>
      <c r="D438" s="32" t="s">
        <v>1092</v>
      </c>
      <c r="E438" s="32"/>
      <c r="F438" s="32"/>
      <c r="G438" s="32"/>
      <c r="H438" s="32"/>
      <c r="I438" s="32"/>
      <c r="J438" s="32"/>
      <c r="K438" s="32"/>
      <c r="L438" s="32"/>
      <c r="M438" s="32"/>
      <c r="N438" s="11"/>
    </row>
    <row r="439" spans="1:14" ht="15.12" thickBot="1" customHeight="1">
      <c r="A439" s="11"/>
      <c r="B439" s="11"/>
      <c r="C439" s="11"/>
      <c r="D439" s="11"/>
      <c r="E439" s="51"/>
      <c r="F439" s="53" t="s">
        <v>1093</v>
      </c>
      <c r="G439" s="53" t="s">
        <v>1094</v>
      </c>
      <c r="H439" s="53" t="s">
        <v>1095</v>
      </c>
      <c r="I439" s="53" t="s">
        <v>1096</v>
      </c>
      <c r="J439" s="53" t="s">
        <v>1097</v>
      </c>
      <c r="K439" s="53" t="s">
        <v>1098</v>
      </c>
      <c r="L439" s="11"/>
      <c r="M439" s="11"/>
      <c r="N439" s="11"/>
    </row>
    <row r="440" spans="1:14" ht="15.12" thickBot="1" customHeight="1">
      <c r="A440" s="11"/>
      <c r="B440" s="11"/>
      <c r="C440" s="11"/>
      <c r="D440" s="54"/>
      <c r="E440" s="55" t="s">
        <v>1099</v>
      </c>
      <c r="F440" s="56">
        <v>1</v>
      </c>
      <c r="G440" s="57"/>
      <c r="H440" s="57"/>
      <c r="I440" s="57"/>
      <c r="J440" s="59">
        <f ca="1">ROUND(F440,3)</f>
        <v>0</v>
      </c>
      <c r="K440" s="65"/>
      <c r="L440" s="11"/>
      <c r="M440" s="11"/>
      <c r="N440" s="11"/>
    </row>
    <row r="441" spans="1:14" ht="15.12" thickBot="1" customHeight="1">
      <c r="A441" s="11"/>
      <c r="B441" s="11"/>
      <c r="C441" s="11"/>
      <c r="D441" s="54"/>
      <c r="E441" s="9" t="s">
        <v>1100</v>
      </c>
      <c r="F441" s="7">
        <v>1</v>
      </c>
      <c r="G441" s="33"/>
      <c r="H441" s="33"/>
      <c r="I441" s="33"/>
      <c r="J441" s="58">
        <f ca="1">ROUND(F441,3)</f>
        <v>0</v>
      </c>
      <c r="K441" s="11"/>
      <c r="L441" s="11"/>
      <c r="M441" s="11"/>
      <c r="N441" s="11"/>
    </row>
    <row r="442" spans="1:14" ht="15.12" thickBot="1" customHeight="1">
      <c r="A442" s="11"/>
      <c r="B442" s="11"/>
      <c r="C442" s="11"/>
      <c r="D442" s="54"/>
      <c r="E442" s="9" t="s">
        <v>1101</v>
      </c>
      <c r="F442" s="7">
        <v>1</v>
      </c>
      <c r="G442" s="33"/>
      <c r="H442" s="33"/>
      <c r="I442" s="33"/>
      <c r="J442" s="58">
        <f ca="1">ROUND(F442,3)</f>
        <v>0</v>
      </c>
      <c r="K442" s="11"/>
      <c r="L442" s="11"/>
      <c r="M442" s="11"/>
      <c r="N442" s="11"/>
    </row>
    <row r="443" spans="1:14" ht="15.12" thickBot="1" customHeight="1">
      <c r="A443" s="11"/>
      <c r="B443" s="11"/>
      <c r="C443" s="11"/>
      <c r="D443" s="54"/>
      <c r="E443" s="9" t="s">
        <v>1102</v>
      </c>
      <c r="F443" s="7">
        <v>1</v>
      </c>
      <c r="G443" s="33"/>
      <c r="H443" s="33"/>
      <c r="I443" s="33"/>
      <c r="J443" s="58">
        <f ca="1">ROUND(F443,3)</f>
        <v>0</v>
      </c>
      <c r="K443" s="11"/>
      <c r="L443" s="11"/>
      <c r="M443" s="11"/>
      <c r="N443" s="11"/>
    </row>
    <row r="444" spans="1:14" ht="21.36" thickBot="1" customHeight="1">
      <c r="A444" s="11"/>
      <c r="B444" s="11"/>
      <c r="C444" s="11"/>
      <c r="D444" s="54"/>
      <c r="E444" s="9" t="s">
        <v>1103</v>
      </c>
      <c r="F444" s="7">
        <v>1</v>
      </c>
      <c r="G444" s="33"/>
      <c r="H444" s="33"/>
      <c r="I444" s="33"/>
      <c r="J444" s="58">
        <f ca="1">ROUND(F444,3)</f>
        <v>0</v>
      </c>
      <c r="K444" s="11"/>
      <c r="L444" s="11"/>
      <c r="M444" s="11"/>
      <c r="N444" s="11"/>
    </row>
    <row r="445" spans="1:14" ht="15.12" thickBot="1" customHeight="1">
      <c r="A445" s="11"/>
      <c r="B445" s="11"/>
      <c r="C445" s="11"/>
      <c r="D445" s="54"/>
      <c r="E445" s="9" t="s">
        <v>1104</v>
      </c>
      <c r="F445" s="7">
        <v>1</v>
      </c>
      <c r="G445" s="33"/>
      <c r="H445" s="33"/>
      <c r="I445" s="33"/>
      <c r="J445" s="58">
        <f ca="1">ROUND(F445,3)</f>
        <v>0</v>
      </c>
      <c r="K445" s="11"/>
      <c r="L445" s="11"/>
      <c r="M445" s="11"/>
      <c r="N445" s="11"/>
    </row>
    <row r="446" spans="1:14" ht="21.36" thickBot="1" customHeight="1">
      <c r="A446" s="11"/>
      <c r="B446" s="11"/>
      <c r="C446" s="11"/>
      <c r="D446" s="54"/>
      <c r="E446" s="9" t="s">
        <v>1105</v>
      </c>
      <c r="F446" s="7">
        <v>1</v>
      </c>
      <c r="G446" s="33"/>
      <c r="H446" s="33"/>
      <c r="I446" s="33"/>
      <c r="J446" s="58">
        <f ca="1">ROUND(F446,3)</f>
        <v>0</v>
      </c>
      <c r="K446" s="60">
        <f ca="1">SUM(J440:J446)</f>
        <v>0</v>
      </c>
      <c r="L446" s="11"/>
      <c r="M446" s="11"/>
      <c r="N446" s="11"/>
    </row>
    <row r="447" spans="1:14" ht="21.36" thickBot="1" customHeight="1">
      <c r="A447" s="17" t="s">
        <v>1106</v>
      </c>
      <c r="B447" s="9" t="s">
        <v>1107</v>
      </c>
      <c r="C447" s="9" t="s">
        <v>1108</v>
      </c>
      <c r="D447" s="32" t="s">
        <v>1109</v>
      </c>
      <c r="E447" s="32"/>
      <c r="F447" s="32"/>
      <c r="G447" s="32"/>
      <c r="H447" s="32"/>
      <c r="I447" s="32"/>
      <c r="J447" s="32"/>
      <c r="K447" s="33">
        <f ca="1">SUM(K450:K458)</f>
        <v>0</v>
      </c>
      <c r="L447" s="34">
        <f ca="1">ROUND(34.590*(1+M2/100),2)</f>
        <v>0</v>
      </c>
      <c r="M447" s="34">
        <f ca="1">ROUND(K447*L447,2)</f>
        <v>0</v>
      </c>
      <c r="N447" s="11"/>
    </row>
    <row r="448" spans="1:14" ht="39.84" thickBot="1" customHeight="1">
      <c r="A448" s="11"/>
      <c r="B448" s="11"/>
      <c r="C448" s="11"/>
      <c r="D448" s="32" t="s">
        <v>1110</v>
      </c>
      <c r="E448" s="32"/>
      <c r="F448" s="32"/>
      <c r="G448" s="32"/>
      <c r="H448" s="32"/>
      <c r="I448" s="32"/>
      <c r="J448" s="32"/>
      <c r="K448" s="32"/>
      <c r="L448" s="32"/>
      <c r="M448" s="32"/>
      <c r="N448" s="11"/>
    </row>
    <row r="449" spans="1:14" ht="15.12" thickBot="1" customHeight="1">
      <c r="A449" s="11"/>
      <c r="B449" s="11"/>
      <c r="C449" s="11"/>
      <c r="D449" s="11"/>
      <c r="E449" s="51"/>
      <c r="F449" s="53" t="s">
        <v>1111</v>
      </c>
      <c r="G449" s="53" t="s">
        <v>1112</v>
      </c>
      <c r="H449" s="53" t="s">
        <v>1113</v>
      </c>
      <c r="I449" s="53" t="s">
        <v>1114</v>
      </c>
      <c r="J449" s="53" t="s">
        <v>1115</v>
      </c>
      <c r="K449" s="53" t="s">
        <v>1116</v>
      </c>
      <c r="L449" s="11"/>
      <c r="M449" s="11"/>
      <c r="N449" s="11"/>
    </row>
    <row r="450" spans="1:14" ht="15.12" thickBot="1" customHeight="1">
      <c r="A450" s="11"/>
      <c r="B450" s="11"/>
      <c r="C450" s="11"/>
      <c r="D450" s="54"/>
      <c r="E450" s="55" t="s">
        <v>1117</v>
      </c>
      <c r="F450" s="56">
        <v>1</v>
      </c>
      <c r="G450" s="57"/>
      <c r="H450" s="57"/>
      <c r="I450" s="57"/>
      <c r="J450" s="59">
        <f ca="1">ROUND(F450,3)</f>
        <v>0</v>
      </c>
      <c r="K450" s="65"/>
      <c r="L450" s="11"/>
      <c r="M450" s="11"/>
      <c r="N450" s="11"/>
    </row>
    <row r="451" spans="1:14" ht="21.36" thickBot="1" customHeight="1">
      <c r="A451" s="11"/>
      <c r="B451" s="11"/>
      <c r="C451" s="11"/>
      <c r="D451" s="54"/>
      <c r="E451" s="9" t="s">
        <v>1118</v>
      </c>
      <c r="F451" s="7">
        <v>1</v>
      </c>
      <c r="G451" s="33"/>
      <c r="H451" s="33"/>
      <c r="I451" s="33"/>
      <c r="J451" s="58">
        <f ca="1">ROUND(F451,3)</f>
        <v>0</v>
      </c>
      <c r="K451" s="11"/>
      <c r="L451" s="11"/>
      <c r="M451" s="11"/>
      <c r="N451" s="11"/>
    </row>
    <row r="452" spans="1:14" ht="15.12" thickBot="1" customHeight="1">
      <c r="A452" s="11"/>
      <c r="B452" s="11"/>
      <c r="C452" s="11"/>
      <c r="D452" s="54"/>
      <c r="E452" s="9" t="s">
        <v>1119</v>
      </c>
      <c r="F452" s="7">
        <v>1</v>
      </c>
      <c r="G452" s="33"/>
      <c r="H452" s="33"/>
      <c r="I452" s="33"/>
      <c r="J452" s="58">
        <f ca="1">ROUND(F452,3)</f>
        <v>0</v>
      </c>
      <c r="K452" s="11"/>
      <c r="L452" s="11"/>
      <c r="M452" s="11"/>
      <c r="N452" s="11"/>
    </row>
    <row r="453" spans="1:14" ht="15.12" thickBot="1" customHeight="1">
      <c r="A453" s="11"/>
      <c r="B453" s="11"/>
      <c r="C453" s="11"/>
      <c r="D453" s="54"/>
      <c r="E453" s="9" t="s">
        <v>1120</v>
      </c>
      <c r="F453" s="7">
        <v>1</v>
      </c>
      <c r="G453" s="33"/>
      <c r="H453" s="33"/>
      <c r="I453" s="33"/>
      <c r="J453" s="58">
        <f ca="1">ROUND(F453,3)</f>
        <v>0</v>
      </c>
      <c r="K453" s="11"/>
      <c r="L453" s="11"/>
      <c r="M453" s="11"/>
      <c r="N453" s="11"/>
    </row>
    <row r="454" spans="1:14" ht="15.12" thickBot="1" customHeight="1">
      <c r="A454" s="11"/>
      <c r="B454" s="11"/>
      <c r="C454" s="11"/>
      <c r="D454" s="54"/>
      <c r="E454" s="9" t="s">
        <v>1121</v>
      </c>
      <c r="F454" s="7">
        <v>1</v>
      </c>
      <c r="G454" s="33"/>
      <c r="H454" s="33"/>
      <c r="I454" s="33"/>
      <c r="J454" s="58">
        <f ca="1">ROUND(F454,3)</f>
        <v>0</v>
      </c>
      <c r="K454" s="11"/>
      <c r="L454" s="11"/>
      <c r="M454" s="11"/>
      <c r="N454" s="11"/>
    </row>
    <row r="455" spans="1:14" ht="15.12" thickBot="1" customHeight="1">
      <c r="A455" s="11"/>
      <c r="B455" s="11"/>
      <c r="C455" s="11"/>
      <c r="D455" s="54"/>
      <c r="E455" s="9" t="s">
        <v>1122</v>
      </c>
      <c r="F455" s="7">
        <v>1</v>
      </c>
      <c r="G455" s="33"/>
      <c r="H455" s="33"/>
      <c r="I455" s="33"/>
      <c r="J455" s="58">
        <f ca="1">ROUND(F455,3)</f>
        <v>0</v>
      </c>
      <c r="K455" s="11"/>
      <c r="L455" s="11"/>
      <c r="M455" s="11"/>
      <c r="N455" s="11"/>
    </row>
    <row r="456" spans="1:14" ht="15.12" thickBot="1" customHeight="1">
      <c r="A456" s="11"/>
      <c r="B456" s="11"/>
      <c r="C456" s="11"/>
      <c r="D456" s="54"/>
      <c r="E456" s="9" t="s">
        <v>1123</v>
      </c>
      <c r="F456" s="7">
        <v>1</v>
      </c>
      <c r="G456" s="33"/>
      <c r="H456" s="33"/>
      <c r="I456" s="33"/>
      <c r="J456" s="58">
        <f ca="1">ROUND(F456,3)</f>
        <v>0</v>
      </c>
      <c r="K456" s="11"/>
      <c r="L456" s="11"/>
      <c r="M456" s="11"/>
      <c r="N456" s="11"/>
    </row>
    <row r="457" spans="1:14" ht="15.12" thickBot="1" customHeight="1">
      <c r="A457" s="11"/>
      <c r="B457" s="11"/>
      <c r="C457" s="11"/>
      <c r="D457" s="54"/>
      <c r="E457" s="9" t="s">
        <v>1124</v>
      </c>
      <c r="F457" s="7">
        <v>1</v>
      </c>
      <c r="G457" s="33"/>
      <c r="H457" s="33"/>
      <c r="I457" s="33"/>
      <c r="J457" s="58">
        <f ca="1">ROUND(F457,3)</f>
        <v>0</v>
      </c>
      <c r="K457" s="11"/>
      <c r="L457" s="11"/>
      <c r="M457" s="11"/>
      <c r="N457" s="11"/>
    </row>
    <row r="458" spans="1:14" ht="15.12" thickBot="1" customHeight="1">
      <c r="A458" s="11"/>
      <c r="B458" s="11"/>
      <c r="C458" s="11"/>
      <c r="D458" s="54"/>
      <c r="E458" s="9" t="s">
        <v>1125</v>
      </c>
      <c r="F458" s="7">
        <v>1</v>
      </c>
      <c r="G458" s="33"/>
      <c r="H458" s="33"/>
      <c r="I458" s="33"/>
      <c r="J458" s="58">
        <f ca="1">ROUND(F458,3)</f>
        <v>0</v>
      </c>
      <c r="K458" s="60">
        <f ca="1">SUM(J450:J458)</f>
        <v>0</v>
      </c>
      <c r="L458" s="11"/>
      <c r="M458" s="11"/>
      <c r="N458" s="11"/>
    </row>
    <row r="459" spans="1:14" ht="21.36" thickBot="1" customHeight="1">
      <c r="A459" s="17" t="s">
        <v>1126</v>
      </c>
      <c r="B459" s="9" t="s">
        <v>1127</v>
      </c>
      <c r="C459" s="9" t="s">
        <v>1128</v>
      </c>
      <c r="D459" s="32" t="s">
        <v>1129</v>
      </c>
      <c r="E459" s="32"/>
      <c r="F459" s="32"/>
      <c r="G459" s="32"/>
      <c r="H459" s="32"/>
      <c r="I459" s="32"/>
      <c r="J459" s="32"/>
      <c r="K459" s="33">
        <f ca="1">SUM(K462:K464)</f>
        <v>0</v>
      </c>
      <c r="L459" s="34">
        <f ca="1">ROUND(93.640*(1+M2/100),2)</f>
        <v>0</v>
      </c>
      <c r="M459" s="34">
        <f ca="1">ROUND(K459*L459,2)</f>
        <v>0</v>
      </c>
      <c r="N459" s="11"/>
    </row>
    <row r="460" spans="1:14" ht="49.08" thickBot="1" customHeight="1">
      <c r="A460" s="11"/>
      <c r="B460" s="11"/>
      <c r="C460" s="11"/>
      <c r="D460" s="32" t="s">
        <v>1130</v>
      </c>
      <c r="E460" s="32"/>
      <c r="F460" s="32"/>
      <c r="G460" s="32"/>
      <c r="H460" s="32"/>
      <c r="I460" s="32"/>
      <c r="J460" s="32"/>
      <c r="K460" s="32"/>
      <c r="L460" s="32"/>
      <c r="M460" s="32"/>
      <c r="N460" s="11"/>
    </row>
    <row r="461" spans="1:14" ht="15.12" thickBot="1" customHeight="1">
      <c r="A461" s="11"/>
      <c r="B461" s="11"/>
      <c r="C461" s="11"/>
      <c r="D461" s="11"/>
      <c r="E461" s="51"/>
      <c r="F461" s="53" t="s">
        <v>1131</v>
      </c>
      <c r="G461" s="53" t="s">
        <v>1132</v>
      </c>
      <c r="H461" s="53" t="s">
        <v>1133</v>
      </c>
      <c r="I461" s="53" t="s">
        <v>1134</v>
      </c>
      <c r="J461" s="53" t="s">
        <v>1135</v>
      </c>
      <c r="K461" s="53" t="s">
        <v>1136</v>
      </c>
      <c r="L461" s="11"/>
      <c r="M461" s="11"/>
      <c r="N461" s="11"/>
    </row>
    <row r="462" spans="1:14" ht="15.12" thickBot="1" customHeight="1">
      <c r="A462" s="11"/>
      <c r="B462" s="11"/>
      <c r="C462" s="11"/>
      <c r="D462" s="54"/>
      <c r="E462" s="55" t="s">
        <v>1137</v>
      </c>
      <c r="F462" s="56">
        <v>1</v>
      </c>
      <c r="G462" s="57"/>
      <c r="H462" s="57"/>
      <c r="I462" s="57"/>
      <c r="J462" s="59">
        <f ca="1">ROUND(F462,3)</f>
        <v>0</v>
      </c>
      <c r="K462" s="65"/>
      <c r="L462" s="11"/>
      <c r="M462" s="11"/>
      <c r="N462" s="11"/>
    </row>
    <row r="463" spans="1:14" ht="15.12" thickBot="1" customHeight="1">
      <c r="A463" s="11"/>
      <c r="B463" s="11"/>
      <c r="C463" s="11"/>
      <c r="D463" s="54"/>
      <c r="E463" s="9" t="s">
        <v>1138</v>
      </c>
      <c r="F463" s="7">
        <v>1</v>
      </c>
      <c r="G463" s="33"/>
      <c r="H463" s="33"/>
      <c r="I463" s="33"/>
      <c r="J463" s="58">
        <f ca="1">ROUND(F463,3)</f>
        <v>0</v>
      </c>
      <c r="K463" s="11"/>
      <c r="L463" s="11"/>
      <c r="M463" s="11"/>
      <c r="N463" s="11"/>
    </row>
    <row r="464" spans="1:14" ht="30.60" thickBot="1" customHeight="1">
      <c r="A464" s="11"/>
      <c r="B464" s="11"/>
      <c r="C464" s="11"/>
      <c r="D464" s="54"/>
      <c r="E464" s="9" t="s">
        <v>1139</v>
      </c>
      <c r="F464" s="7">
        <v>1</v>
      </c>
      <c r="G464" s="33"/>
      <c r="H464" s="33"/>
      <c r="I464" s="33"/>
      <c r="J464" s="58">
        <f ca="1">ROUND(F464,3)</f>
        <v>0</v>
      </c>
      <c r="K464" s="60">
        <f ca="1">SUM(J462:J464)</f>
        <v>0</v>
      </c>
      <c r="L464" s="11"/>
      <c r="M464" s="11"/>
      <c r="N464" s="11"/>
    </row>
    <row r="465" spans="1:14" ht="21.36" thickBot="1" customHeight="1">
      <c r="A465" s="17" t="s">
        <v>1140</v>
      </c>
      <c r="B465" s="9" t="s">
        <v>1141</v>
      </c>
      <c r="C465" s="9" t="s">
        <v>1142</v>
      </c>
      <c r="D465" s="32" t="s">
        <v>1143</v>
      </c>
      <c r="E465" s="32"/>
      <c r="F465" s="32"/>
      <c r="G465" s="32"/>
      <c r="H465" s="32"/>
      <c r="I465" s="32"/>
      <c r="J465" s="32"/>
      <c r="K465" s="33">
        <f ca="1">SUM(K468:K468)</f>
        <v>0</v>
      </c>
      <c r="L465" s="34">
        <f ca="1">ROUND(13.900*(1+M2/100),2)</f>
        <v>0</v>
      </c>
      <c r="M465" s="34">
        <f ca="1">ROUND(K465*L465,2)</f>
        <v>0</v>
      </c>
      <c r="N465" s="11"/>
    </row>
    <row r="466" spans="1:14" ht="58.32" thickBot="1" customHeight="1">
      <c r="A466" s="11"/>
      <c r="B466" s="11"/>
      <c r="C466" s="11"/>
      <c r="D466" s="32" t="s">
        <v>1144</v>
      </c>
      <c r="E466" s="32"/>
      <c r="F466" s="32"/>
      <c r="G466" s="32"/>
      <c r="H466" s="32"/>
      <c r="I466" s="32"/>
      <c r="J466" s="32"/>
      <c r="K466" s="32"/>
      <c r="L466" s="32"/>
      <c r="M466" s="32"/>
      <c r="N466" s="11"/>
    </row>
    <row r="467" spans="1:14" ht="15.12" thickBot="1" customHeight="1">
      <c r="A467" s="11"/>
      <c r="B467" s="11"/>
      <c r="C467" s="11"/>
      <c r="D467" s="11"/>
      <c r="E467" s="51"/>
      <c r="F467" s="53" t="s">
        <v>1145</v>
      </c>
      <c r="G467" s="53" t="s">
        <v>1146</v>
      </c>
      <c r="H467" s="53" t="s">
        <v>1147</v>
      </c>
      <c r="I467" s="53" t="s">
        <v>1148</v>
      </c>
      <c r="J467" s="53" t="s">
        <v>1149</v>
      </c>
      <c r="K467" s="53" t="s">
        <v>1150</v>
      </c>
      <c r="L467" s="11"/>
      <c r="M467" s="11"/>
      <c r="N467" s="11"/>
    </row>
    <row r="468" spans="1:14" ht="21.36" thickBot="1" customHeight="1">
      <c r="A468" s="11"/>
      <c r="B468" s="11"/>
      <c r="C468" s="11"/>
      <c r="D468" s="54"/>
      <c r="E468" s="55" t="s">
        <v>1151</v>
      </c>
      <c r="F468" s="56">
        <v>10</v>
      </c>
      <c r="G468" s="57"/>
      <c r="H468" s="57"/>
      <c r="I468" s="57"/>
      <c r="J468" s="59">
        <f ca="1">ROUND(F468,3)</f>
        <v>0</v>
      </c>
      <c r="K468" s="61">
        <f ca="1">SUM(J468:J468)</f>
        <v>0</v>
      </c>
      <c r="L468" s="11"/>
      <c r="M468" s="11"/>
      <c r="N468" s="11"/>
    </row>
    <row r="469" spans="1:14" ht="21.36" thickBot="1" customHeight="1">
      <c r="A469" s="17" t="s">
        <v>1152</v>
      </c>
      <c r="B469" s="9" t="s">
        <v>1153</v>
      </c>
      <c r="C469" s="9" t="s">
        <v>1154</v>
      </c>
      <c r="D469" s="32" t="s">
        <v>1155</v>
      </c>
      <c r="E469" s="32"/>
      <c r="F469" s="32"/>
      <c r="G469" s="32"/>
      <c r="H469" s="32"/>
      <c r="I469" s="32"/>
      <c r="J469" s="32"/>
      <c r="K469" s="33">
        <f ca="1">SUM(K472:K473)</f>
        <v>0</v>
      </c>
      <c r="L469" s="34">
        <f ca="1">ROUND(5.760*(1+M2/100),2)</f>
        <v>0</v>
      </c>
      <c r="M469" s="34">
        <f ca="1">ROUND(K469*L469,2)</f>
        <v>0</v>
      </c>
      <c r="N469" s="11"/>
    </row>
    <row r="470" spans="1:14" ht="58.32" thickBot="1" customHeight="1">
      <c r="A470" s="11"/>
      <c r="B470" s="11"/>
      <c r="C470" s="11"/>
      <c r="D470" s="32" t="s">
        <v>1156</v>
      </c>
      <c r="E470" s="32"/>
      <c r="F470" s="32"/>
      <c r="G470" s="32"/>
      <c r="H470" s="32"/>
      <c r="I470" s="32"/>
      <c r="J470" s="32"/>
      <c r="K470" s="32"/>
      <c r="L470" s="32"/>
      <c r="M470" s="32"/>
      <c r="N470" s="11"/>
    </row>
    <row r="471" spans="1:14" ht="15.12" thickBot="1" customHeight="1">
      <c r="A471" s="11"/>
      <c r="B471" s="11"/>
      <c r="C471" s="11"/>
      <c r="D471" s="11"/>
      <c r="E471" s="51"/>
      <c r="F471" s="53" t="s">
        <v>1157</v>
      </c>
      <c r="G471" s="53" t="s">
        <v>1158</v>
      </c>
      <c r="H471" s="53" t="s">
        <v>1159</v>
      </c>
      <c r="I471" s="53" t="s">
        <v>1160</v>
      </c>
      <c r="J471" s="53" t="s">
        <v>1161</v>
      </c>
      <c r="K471" s="53" t="s">
        <v>1162</v>
      </c>
      <c r="L471" s="11"/>
      <c r="M471" s="11"/>
      <c r="N471" s="11"/>
    </row>
    <row r="472" spans="1:14" ht="21.36" thickBot="1" customHeight="1">
      <c r="A472" s="11"/>
      <c r="B472" s="11"/>
      <c r="C472" s="11"/>
      <c r="D472" s="54"/>
      <c r="E472" s="55" t="s">
        <v>1163</v>
      </c>
      <c r="F472" s="56">
        <v>20</v>
      </c>
      <c r="G472" s="57"/>
      <c r="H472" s="57"/>
      <c r="I472" s="57"/>
      <c r="J472" s="59">
        <f ca="1">ROUND(F472,3)</f>
        <v>0</v>
      </c>
      <c r="K472" s="65"/>
      <c r="L472" s="11"/>
      <c r="M472" s="11"/>
      <c r="N472" s="11"/>
    </row>
    <row r="473" spans="1:14" ht="15.12" thickBot="1" customHeight="1">
      <c r="A473" s="11"/>
      <c r="B473" s="11"/>
      <c r="C473" s="11"/>
      <c r="D473" s="54"/>
      <c r="E473" s="9"/>
      <c r="F473" s="7"/>
      <c r="G473" s="33"/>
      <c r="H473" s="33"/>
      <c r="I473" s="33"/>
      <c r="J473" s="52" t="s">
        <v>1164</v>
      </c>
      <c r="K473" s="60">
        <f ca="1">SUM(J472:J473)</f>
        <v>0</v>
      </c>
      <c r="L473" s="11"/>
      <c r="M473" s="11"/>
      <c r="N473" s="11"/>
    </row>
    <row r="474" spans="1:14" ht="21.36" thickBot="1" customHeight="1">
      <c r="A474" s="17" t="s">
        <v>1165</v>
      </c>
      <c r="B474" s="9" t="s">
        <v>1166</v>
      </c>
      <c r="C474" s="9" t="s">
        <v>1167</v>
      </c>
      <c r="D474" s="32" t="s">
        <v>1168</v>
      </c>
      <c r="E474" s="32"/>
      <c r="F474" s="32"/>
      <c r="G474" s="32"/>
      <c r="H474" s="32"/>
      <c r="I474" s="32"/>
      <c r="J474" s="32"/>
      <c r="K474" s="33">
        <f ca="1">ROUND(350.00,2)</f>
        <v>0</v>
      </c>
      <c r="L474" s="34">
        <f ca="1">ROUND(2.320*(1+M2/100),2)</f>
        <v>0</v>
      </c>
      <c r="M474" s="34">
        <f ca="1">ROUND(K474*L474,2)</f>
        <v>0</v>
      </c>
      <c r="N474" s="11"/>
    </row>
    <row r="475" spans="1:14" ht="58.32" thickBot="1" customHeight="1">
      <c r="A475" s="11"/>
      <c r="B475" s="11"/>
      <c r="C475" s="11"/>
      <c r="D475" s="32" t="s">
        <v>1169</v>
      </c>
      <c r="E475" s="32"/>
      <c r="F475" s="32"/>
      <c r="G475" s="32"/>
      <c r="H475" s="32"/>
      <c r="I475" s="32"/>
      <c r="J475" s="32"/>
      <c r="K475" s="32"/>
      <c r="L475" s="32"/>
      <c r="M475" s="32"/>
      <c r="N475" s="11"/>
    </row>
    <row r="476" spans="1:14" ht="21.36" thickBot="1" customHeight="1">
      <c r="A476" s="17" t="s">
        <v>1170</v>
      </c>
      <c r="B476" s="9" t="s">
        <v>1171</v>
      </c>
      <c r="C476" s="9" t="s">
        <v>1172</v>
      </c>
      <c r="D476" s="32" t="s">
        <v>1173</v>
      </c>
      <c r="E476" s="32"/>
      <c r="F476" s="32"/>
      <c r="G476" s="32"/>
      <c r="H476" s="32"/>
      <c r="I476" s="32"/>
      <c r="J476" s="32"/>
      <c r="K476" s="33">
        <f ca="1">ROUND(485.00,2)</f>
        <v>0</v>
      </c>
      <c r="L476" s="34">
        <f ca="1">ROUND(2.940*(1+M2/100),2)</f>
        <v>0</v>
      </c>
      <c r="M476" s="34">
        <f ca="1">ROUND(K476*L476,2)</f>
        <v>0</v>
      </c>
      <c r="N476" s="11"/>
    </row>
    <row r="477" spans="1:14" ht="58.32" thickBot="1" customHeight="1">
      <c r="A477" s="11"/>
      <c r="B477" s="11"/>
      <c r="C477" s="11"/>
      <c r="D477" s="32" t="s">
        <v>1174</v>
      </c>
      <c r="E477" s="32"/>
      <c r="F477" s="32"/>
      <c r="G477" s="32"/>
      <c r="H477" s="32"/>
      <c r="I477" s="32"/>
      <c r="J477" s="32"/>
      <c r="K477" s="32"/>
      <c r="L477" s="32"/>
      <c r="M477" s="32"/>
      <c r="N477" s="11"/>
    </row>
    <row r="478" spans="1:14" ht="21.36" thickBot="1" customHeight="1">
      <c r="A478" s="17" t="s">
        <v>1175</v>
      </c>
      <c r="B478" s="9" t="s">
        <v>1176</v>
      </c>
      <c r="C478" s="9" t="s">
        <v>1177</v>
      </c>
      <c r="D478" s="32" t="s">
        <v>1178</v>
      </c>
      <c r="E478" s="32"/>
      <c r="F478" s="32"/>
      <c r="G478" s="32"/>
      <c r="H478" s="32"/>
      <c r="I478" s="32"/>
      <c r="J478" s="32"/>
      <c r="K478" s="33">
        <f ca="1">ROUND(30.00,2)</f>
        <v>0</v>
      </c>
      <c r="L478" s="34">
        <f ca="1">ROUND(3.980*(1+M2/100),2)</f>
        <v>0</v>
      </c>
      <c r="M478" s="34">
        <f ca="1">ROUND(K478*L478,2)</f>
        <v>0</v>
      </c>
      <c r="N478" s="11"/>
    </row>
    <row r="479" spans="1:14" ht="58.32" thickBot="1" customHeight="1">
      <c r="A479" s="11"/>
      <c r="B479" s="11"/>
      <c r="C479" s="11"/>
      <c r="D479" s="32" t="s">
        <v>1179</v>
      </c>
      <c r="E479" s="32"/>
      <c r="F479" s="32"/>
      <c r="G479" s="32"/>
      <c r="H479" s="32"/>
      <c r="I479" s="32"/>
      <c r="J479" s="32"/>
      <c r="K479" s="32"/>
      <c r="L479" s="32"/>
      <c r="M479" s="32"/>
      <c r="N479" s="11"/>
    </row>
    <row r="480" spans="1:14" ht="15.48" thickBot="1" customHeight="1">
      <c r="A480" s="17" t="s">
        <v>1180</v>
      </c>
      <c r="B480" s="9" t="s">
        <v>1181</v>
      </c>
      <c r="C480" s="9" t="s">
        <v>1182</v>
      </c>
      <c r="D480" s="32" t="s">
        <v>1183</v>
      </c>
      <c r="E480" s="32"/>
      <c r="F480" s="32"/>
      <c r="G480" s="32"/>
      <c r="H480" s="32"/>
      <c r="I480" s="32"/>
      <c r="J480" s="32"/>
      <c r="K480" s="33">
        <f ca="1">ROUND(100.00,2)</f>
        <v>0</v>
      </c>
      <c r="L480" s="34">
        <f ca="1">ROUND(26.780*(1+M2/100),2)</f>
        <v>0</v>
      </c>
      <c r="M480" s="34">
        <f ca="1">ROUND(K480*L480,2)</f>
        <v>0</v>
      </c>
      <c r="N480" s="11"/>
    </row>
    <row r="481" spans="1:14" ht="49.08" thickBot="1" customHeight="1">
      <c r="A481" s="11"/>
      <c r="B481" s="11"/>
      <c r="C481" s="11"/>
      <c r="D481" s="32" t="s">
        <v>1184</v>
      </c>
      <c r="E481" s="32"/>
      <c r="F481" s="32"/>
      <c r="G481" s="32"/>
      <c r="H481" s="32"/>
      <c r="I481" s="32"/>
      <c r="J481" s="32"/>
      <c r="K481" s="32"/>
      <c r="L481" s="32"/>
      <c r="M481" s="32"/>
      <c r="N481" s="11"/>
    </row>
    <row r="482" spans="1:14" ht="39.84" thickBot="1" customHeight="1">
      <c r="A482" s="17" t="s">
        <v>1185</v>
      </c>
      <c r="B482" s="9" t="s">
        <v>1186</v>
      </c>
      <c r="C482" s="9" t="s">
        <v>1187</v>
      </c>
      <c r="D482" s="32" t="s">
        <v>1188</v>
      </c>
      <c r="E482" s="32"/>
      <c r="F482" s="32"/>
      <c r="G482" s="32"/>
      <c r="H482" s="32"/>
      <c r="I482" s="32"/>
      <c r="J482" s="32"/>
      <c r="K482" s="33">
        <f ca="1">SUM(K485:K485)</f>
        <v>0</v>
      </c>
      <c r="L482" s="34">
        <f ca="1">ROUND(7.060*(1+M2/100),2)</f>
        <v>0</v>
      </c>
      <c r="M482" s="34">
        <f ca="1">ROUND(K482*L482,2)</f>
        <v>0</v>
      </c>
      <c r="N482" s="11"/>
    </row>
    <row r="483" spans="1:14" ht="58.32" thickBot="1" customHeight="1">
      <c r="A483" s="11"/>
      <c r="B483" s="11"/>
      <c r="C483" s="11"/>
      <c r="D483" s="32" t="s">
        <v>1189</v>
      </c>
      <c r="E483" s="32"/>
      <c r="F483" s="32"/>
      <c r="G483" s="32"/>
      <c r="H483" s="32"/>
      <c r="I483" s="32"/>
      <c r="J483" s="32"/>
      <c r="K483" s="32"/>
      <c r="L483" s="32"/>
      <c r="M483" s="32"/>
      <c r="N483" s="11"/>
    </row>
    <row r="484" spans="1:14" ht="15.12" thickBot="1" customHeight="1">
      <c r="A484" s="11"/>
      <c r="B484" s="11"/>
      <c r="C484" s="11"/>
      <c r="D484" s="11"/>
      <c r="E484" s="51"/>
      <c r="F484" s="53" t="s">
        <v>1190</v>
      </c>
      <c r="G484" s="53" t="s">
        <v>1191</v>
      </c>
      <c r="H484" s="53" t="s">
        <v>1192</v>
      </c>
      <c r="I484" s="53" t="s">
        <v>1193</v>
      </c>
      <c r="J484" s="53" t="s">
        <v>1194</v>
      </c>
      <c r="K484" s="53" t="s">
        <v>1195</v>
      </c>
      <c r="L484" s="11"/>
      <c r="M484" s="11"/>
      <c r="N484" s="11"/>
    </row>
    <row r="485" spans="1:14" ht="15.12" thickBot="1" customHeight="1">
      <c r="A485" s="11"/>
      <c r="B485" s="11"/>
      <c r="C485" s="11"/>
      <c r="D485" s="54"/>
      <c r="E485" s="55"/>
      <c r="F485" s="56"/>
      <c r="G485" s="57"/>
      <c r="H485" s="57"/>
      <c r="I485" s="57"/>
      <c r="J485" s="66" t="s">
        <v>1196</v>
      </c>
      <c r="K485" s="61">
        <f ca="1">SUM(J485:J485)</f>
        <v>0</v>
      </c>
      <c r="L485" s="11"/>
      <c r="M485" s="11"/>
      <c r="N485" s="11"/>
    </row>
    <row r="486" spans="1:14" ht="39.84" thickBot="1" customHeight="1">
      <c r="A486" s="17" t="s">
        <v>1197</v>
      </c>
      <c r="B486" s="9" t="s">
        <v>1198</v>
      </c>
      <c r="C486" s="9" t="s">
        <v>1199</v>
      </c>
      <c r="D486" s="32" t="s">
        <v>1200</v>
      </c>
      <c r="E486" s="32"/>
      <c r="F486" s="32"/>
      <c r="G486" s="32"/>
      <c r="H486" s="32"/>
      <c r="I486" s="32"/>
      <c r="J486" s="32"/>
      <c r="K486" s="33">
        <f ca="1">ROUND(60.00,2)</f>
        <v>0</v>
      </c>
      <c r="L486" s="34">
        <f ca="1">ROUND(10.170*(1+M2/100),2)</f>
        <v>0</v>
      </c>
      <c r="M486" s="34">
        <f ca="1">ROUND(K486*L486,2)</f>
        <v>0</v>
      </c>
      <c r="N486" s="11"/>
    </row>
    <row r="487" spans="1:14" ht="58.32" thickBot="1" customHeight="1">
      <c r="A487" s="11"/>
      <c r="B487" s="11"/>
      <c r="C487" s="11"/>
      <c r="D487" s="32" t="s">
        <v>1201</v>
      </c>
      <c r="E487" s="32"/>
      <c r="F487" s="32"/>
      <c r="G487" s="32"/>
      <c r="H487" s="32"/>
      <c r="I487" s="32"/>
      <c r="J487" s="32"/>
      <c r="K487" s="32"/>
      <c r="L487" s="32"/>
      <c r="M487" s="32"/>
      <c r="N487" s="11"/>
    </row>
    <row r="488" spans="1:14" ht="39.84" thickBot="1" customHeight="1">
      <c r="A488" s="17" t="s">
        <v>1202</v>
      </c>
      <c r="B488" s="9" t="s">
        <v>1203</v>
      </c>
      <c r="C488" s="9" t="s">
        <v>1204</v>
      </c>
      <c r="D488" s="32" t="s">
        <v>1205</v>
      </c>
      <c r="E488" s="32"/>
      <c r="F488" s="32"/>
      <c r="G488" s="32"/>
      <c r="H488" s="32"/>
      <c r="I488" s="32"/>
      <c r="J488" s="32"/>
      <c r="K488" s="33">
        <f ca="1">SUM(K491:K491)</f>
        <v>0</v>
      </c>
      <c r="L488" s="34">
        <f ca="1">ROUND(12.200*(1+M2/100),2)</f>
        <v>0</v>
      </c>
      <c r="M488" s="34">
        <f ca="1">ROUND(K488*L488,2)</f>
        <v>0</v>
      </c>
      <c r="N488" s="11"/>
    </row>
    <row r="489" spans="1:14" ht="58.32" thickBot="1" customHeight="1">
      <c r="A489" s="11"/>
      <c r="B489" s="11"/>
      <c r="C489" s="11"/>
      <c r="D489" s="32" t="s">
        <v>1206</v>
      </c>
      <c r="E489" s="32"/>
      <c r="F489" s="32"/>
      <c r="G489" s="32"/>
      <c r="H489" s="32"/>
      <c r="I489" s="32"/>
      <c r="J489" s="32"/>
      <c r="K489" s="32"/>
      <c r="L489" s="32"/>
      <c r="M489" s="32"/>
      <c r="N489" s="11"/>
    </row>
    <row r="490" spans="1:14" ht="15.12" thickBot="1" customHeight="1">
      <c r="A490" s="11"/>
      <c r="B490" s="11"/>
      <c r="C490" s="11"/>
      <c r="D490" s="11"/>
      <c r="E490" s="51"/>
      <c r="F490" s="53" t="s">
        <v>1207</v>
      </c>
      <c r="G490" s="53" t="s">
        <v>1208</v>
      </c>
      <c r="H490" s="53" t="s">
        <v>1209</v>
      </c>
      <c r="I490" s="53" t="s">
        <v>1210</v>
      </c>
      <c r="J490" s="53" t="s">
        <v>1211</v>
      </c>
      <c r="K490" s="53" t="s">
        <v>1212</v>
      </c>
      <c r="L490" s="11"/>
      <c r="M490" s="11"/>
      <c r="N490" s="11"/>
    </row>
    <row r="491" spans="1:14" ht="15.12" thickBot="1" customHeight="1">
      <c r="A491" s="11"/>
      <c r="B491" s="11"/>
      <c r="C491" s="11"/>
      <c r="D491" s="54"/>
      <c r="E491" s="55"/>
      <c r="F491" s="56"/>
      <c r="G491" s="57"/>
      <c r="H491" s="57"/>
      <c r="I491" s="57"/>
      <c r="J491" s="66" t="s">
        <v>1213</v>
      </c>
      <c r="K491" s="61">
        <f ca="1">SUM(J491:J491)</f>
        <v>0</v>
      </c>
      <c r="L491" s="11"/>
      <c r="M491" s="11"/>
      <c r="N491" s="11"/>
    </row>
    <row r="492" spans="1:14" ht="30.60" thickBot="1" customHeight="1">
      <c r="A492" s="17" t="s">
        <v>1214</v>
      </c>
      <c r="B492" s="9" t="s">
        <v>1215</v>
      </c>
      <c r="C492" s="9" t="s">
        <v>1216</v>
      </c>
      <c r="D492" s="32" t="s">
        <v>1217</v>
      </c>
      <c r="E492" s="32"/>
      <c r="F492" s="32"/>
      <c r="G492" s="32"/>
      <c r="H492" s="32"/>
      <c r="I492" s="32"/>
      <c r="J492" s="32"/>
      <c r="K492" s="33">
        <f ca="1">SUM(K495:K495)</f>
        <v>0</v>
      </c>
      <c r="L492" s="34">
        <f ca="1">ROUND(16.110*(1+M2/100),2)</f>
        <v>0</v>
      </c>
      <c r="M492" s="34">
        <f ca="1">ROUND(K492*L492,2)</f>
        <v>0</v>
      </c>
      <c r="N492" s="11"/>
    </row>
    <row r="493" spans="1:14" ht="58.32" thickBot="1" customHeight="1">
      <c r="A493" s="11"/>
      <c r="B493" s="11"/>
      <c r="C493" s="11"/>
      <c r="D493" s="32" t="s">
        <v>1218</v>
      </c>
      <c r="E493" s="32"/>
      <c r="F493" s="32"/>
      <c r="G493" s="32"/>
      <c r="H493" s="32"/>
      <c r="I493" s="32"/>
      <c r="J493" s="32"/>
      <c r="K493" s="32"/>
      <c r="L493" s="32"/>
      <c r="M493" s="32"/>
      <c r="N493" s="11"/>
    </row>
    <row r="494" spans="1:14" ht="15.12" thickBot="1" customHeight="1">
      <c r="A494" s="11"/>
      <c r="B494" s="11"/>
      <c r="C494" s="11"/>
      <c r="D494" s="11"/>
      <c r="E494" s="51"/>
      <c r="F494" s="53" t="s">
        <v>1219</v>
      </c>
      <c r="G494" s="53" t="s">
        <v>1220</v>
      </c>
      <c r="H494" s="53" t="s">
        <v>1221</v>
      </c>
      <c r="I494" s="53" t="s">
        <v>1222</v>
      </c>
      <c r="J494" s="53" t="s">
        <v>1223</v>
      </c>
      <c r="K494" s="53" t="s">
        <v>1224</v>
      </c>
      <c r="L494" s="11"/>
      <c r="M494" s="11"/>
      <c r="N494" s="11"/>
    </row>
    <row r="495" spans="1:14" ht="15.12" thickBot="1" customHeight="1">
      <c r="A495" s="11"/>
      <c r="B495" s="11"/>
      <c r="C495" s="11"/>
      <c r="D495" s="54"/>
      <c r="E495" s="55"/>
      <c r="F495" s="56">
        <v>20</v>
      </c>
      <c r="G495" s="57"/>
      <c r="H495" s="57"/>
      <c r="I495" s="57"/>
      <c r="J495" s="59">
        <f ca="1">ROUND(F495,3)</f>
        <v>0</v>
      </c>
      <c r="K495" s="61">
        <f ca="1">SUM(J495:J495)</f>
        <v>0</v>
      </c>
      <c r="L495" s="11"/>
      <c r="M495" s="11"/>
      <c r="N495" s="11"/>
    </row>
    <row r="496" spans="1:14" ht="15.48" thickBot="1" customHeight="1">
      <c r="A496" s="17" t="s">
        <v>1225</v>
      </c>
      <c r="B496" s="9" t="s">
        <v>1226</v>
      </c>
      <c r="C496" s="9" t="s">
        <v>1227</v>
      </c>
      <c r="D496" s="32" t="s">
        <v>1228</v>
      </c>
      <c r="E496" s="32"/>
      <c r="F496" s="32"/>
      <c r="G496" s="32"/>
      <c r="H496" s="32"/>
      <c r="I496" s="32"/>
      <c r="J496" s="32"/>
      <c r="K496" s="33">
        <f ca="1">SUM(K499:K499)</f>
        <v>0</v>
      </c>
      <c r="L496" s="34">
        <f ca="1">ROUND(23.080*(1+M2/100),2)</f>
        <v>0</v>
      </c>
      <c r="M496" s="34">
        <f ca="1">ROUND(K496*L496,2)</f>
        <v>0</v>
      </c>
      <c r="N496" s="11"/>
    </row>
    <row r="497" spans="1:14" ht="58.32" thickBot="1" customHeight="1">
      <c r="A497" s="11"/>
      <c r="B497" s="11"/>
      <c r="C497" s="11"/>
      <c r="D497" s="32" t="s">
        <v>1229</v>
      </c>
      <c r="E497" s="32"/>
      <c r="F497" s="32"/>
      <c r="G497" s="32"/>
      <c r="H497" s="32"/>
      <c r="I497" s="32"/>
      <c r="J497" s="32"/>
      <c r="K497" s="32"/>
      <c r="L497" s="32"/>
      <c r="M497" s="32"/>
      <c r="N497" s="11"/>
    </row>
    <row r="498" spans="1:14" ht="15.12" thickBot="1" customHeight="1">
      <c r="A498" s="11"/>
      <c r="B498" s="11"/>
      <c r="C498" s="11"/>
      <c r="D498" s="11"/>
      <c r="E498" s="51"/>
      <c r="F498" s="53" t="s">
        <v>1230</v>
      </c>
      <c r="G498" s="53" t="s">
        <v>1231</v>
      </c>
      <c r="H498" s="53" t="s">
        <v>1232</v>
      </c>
      <c r="I498" s="53" t="s">
        <v>1233</v>
      </c>
      <c r="J498" s="53" t="s">
        <v>1234</v>
      </c>
      <c r="K498" s="53" t="s">
        <v>1235</v>
      </c>
      <c r="L498" s="11"/>
      <c r="M498" s="11"/>
      <c r="N498" s="11"/>
    </row>
    <row r="499" spans="1:14" ht="15.12" thickBot="1" customHeight="1">
      <c r="A499" s="11"/>
      <c r="B499" s="11"/>
      <c r="C499" s="11"/>
      <c r="D499" s="54"/>
      <c r="E499" s="55"/>
      <c r="F499" s="56">
        <v>11</v>
      </c>
      <c r="G499" s="57"/>
      <c r="H499" s="57"/>
      <c r="I499" s="57"/>
      <c r="J499" s="59">
        <f ca="1">ROUND(F499,3)</f>
        <v>0</v>
      </c>
      <c r="K499" s="61">
        <f ca="1">SUM(J499:J499)</f>
        <v>0</v>
      </c>
      <c r="L499" s="11"/>
      <c r="M499" s="11"/>
      <c r="N499" s="11"/>
    </row>
    <row r="500" spans="1:14" ht="15.48" thickBot="1" customHeight="1">
      <c r="A500" s="17" t="s">
        <v>1236</v>
      </c>
      <c r="B500" s="9" t="s">
        <v>1237</v>
      </c>
      <c r="C500" s="9" t="s">
        <v>1238</v>
      </c>
      <c r="D500" s="32" t="s">
        <v>1239</v>
      </c>
      <c r="E500" s="32"/>
      <c r="F500" s="32"/>
      <c r="G500" s="32"/>
      <c r="H500" s="32"/>
      <c r="I500" s="32"/>
      <c r="J500" s="32"/>
      <c r="K500" s="33">
        <f ca="1">SUM(K503:K503)</f>
        <v>0</v>
      </c>
      <c r="L500" s="34">
        <f ca="1">ROUND(33.680*(1+M2/100),2)</f>
        <v>0</v>
      </c>
      <c r="M500" s="34">
        <f ca="1">ROUND(K500*L500,2)</f>
        <v>0</v>
      </c>
      <c r="N500" s="11"/>
    </row>
    <row r="501" spans="1:14" ht="49.08" thickBot="1" customHeight="1">
      <c r="A501" s="11"/>
      <c r="B501" s="11"/>
      <c r="C501" s="11"/>
      <c r="D501" s="32" t="s">
        <v>1240</v>
      </c>
      <c r="E501" s="32"/>
      <c r="F501" s="32"/>
      <c r="G501" s="32"/>
      <c r="H501" s="32"/>
      <c r="I501" s="32"/>
      <c r="J501" s="32"/>
      <c r="K501" s="32"/>
      <c r="L501" s="32"/>
      <c r="M501" s="32"/>
      <c r="N501" s="11"/>
    </row>
    <row r="502" spans="1:14" ht="15.12" thickBot="1" customHeight="1">
      <c r="A502" s="11"/>
      <c r="B502" s="11"/>
      <c r="C502" s="11"/>
      <c r="D502" s="11"/>
      <c r="E502" s="51"/>
      <c r="F502" s="53" t="s">
        <v>1241</v>
      </c>
      <c r="G502" s="53" t="s">
        <v>1242</v>
      </c>
      <c r="H502" s="53" t="s">
        <v>1243</v>
      </c>
      <c r="I502" s="53" t="s">
        <v>1244</v>
      </c>
      <c r="J502" s="53" t="s">
        <v>1245</v>
      </c>
      <c r="K502" s="53" t="s">
        <v>1246</v>
      </c>
      <c r="L502" s="11"/>
      <c r="M502" s="11"/>
      <c r="N502" s="11"/>
    </row>
    <row r="503" spans="1:14" ht="15.12" thickBot="1" customHeight="1">
      <c r="A503" s="11"/>
      <c r="B503" s="11"/>
      <c r="C503" s="11"/>
      <c r="D503" s="54"/>
      <c r="E503" s="55"/>
      <c r="F503" s="56">
        <v>3</v>
      </c>
      <c r="G503" s="57"/>
      <c r="H503" s="57"/>
      <c r="I503" s="57"/>
      <c r="J503" s="59">
        <f ca="1">ROUND(F503,3)</f>
        <v>0</v>
      </c>
      <c r="K503" s="61">
        <f ca="1">SUM(J503:J503)</f>
        <v>0</v>
      </c>
      <c r="L503" s="11"/>
      <c r="M503" s="11"/>
      <c r="N503" s="11"/>
    </row>
    <row r="504" spans="1:14" ht="15.48" thickBot="1" customHeight="1">
      <c r="A504" s="17" t="s">
        <v>1247</v>
      </c>
      <c r="B504" s="9" t="s">
        <v>1248</v>
      </c>
      <c r="C504" s="9" t="s">
        <v>1249</v>
      </c>
      <c r="D504" s="32" t="s">
        <v>1250</v>
      </c>
      <c r="E504" s="32"/>
      <c r="F504" s="32"/>
      <c r="G504" s="32"/>
      <c r="H504" s="32"/>
      <c r="I504" s="32"/>
      <c r="J504" s="32"/>
      <c r="K504" s="33">
        <f ca="1">SUM(K507:K507)</f>
        <v>0</v>
      </c>
      <c r="L504" s="34">
        <f ca="1">ROUND(172.750*(1+M2/100),2)</f>
        <v>0</v>
      </c>
      <c r="M504" s="34">
        <f ca="1">ROUND(K504*L504,2)</f>
        <v>0</v>
      </c>
      <c r="N504" s="11"/>
    </row>
    <row r="505" spans="1:14" ht="67.56" thickBot="1" customHeight="1">
      <c r="A505" s="11"/>
      <c r="B505" s="11"/>
      <c r="C505" s="11"/>
      <c r="D505" s="32" t="s">
        <v>1251</v>
      </c>
      <c r="E505" s="32"/>
      <c r="F505" s="32"/>
      <c r="G505" s="32"/>
      <c r="H505" s="32"/>
      <c r="I505" s="32"/>
      <c r="J505" s="32"/>
      <c r="K505" s="32"/>
      <c r="L505" s="32"/>
      <c r="M505" s="32"/>
      <c r="N505" s="11"/>
    </row>
    <row r="506" spans="1:14" ht="15.12" thickBot="1" customHeight="1">
      <c r="A506" s="11"/>
      <c r="B506" s="11"/>
      <c r="C506" s="11"/>
      <c r="D506" s="11"/>
      <c r="E506" s="51"/>
      <c r="F506" s="53" t="s">
        <v>1252</v>
      </c>
      <c r="G506" s="53" t="s">
        <v>1253</v>
      </c>
      <c r="H506" s="53" t="s">
        <v>1254</v>
      </c>
      <c r="I506" s="53" t="s">
        <v>1255</v>
      </c>
      <c r="J506" s="53" t="s">
        <v>1256</v>
      </c>
      <c r="K506" s="53" t="s">
        <v>1257</v>
      </c>
      <c r="L506" s="11"/>
      <c r="M506" s="11"/>
      <c r="N506" s="11"/>
    </row>
    <row r="507" spans="1:14" ht="15.12" thickBot="1" customHeight="1">
      <c r="A507" s="11"/>
      <c r="B507" s="11"/>
      <c r="C507" s="11"/>
      <c r="D507" s="54"/>
      <c r="E507" s="55"/>
      <c r="F507" s="56"/>
      <c r="G507" s="57"/>
      <c r="H507" s="57"/>
      <c r="I507" s="57"/>
      <c r="J507" s="66" t="s">
        <v>1258</v>
      </c>
      <c r="K507" s="61">
        <f ca="1">SUM(J507:J507)</f>
        <v>0</v>
      </c>
      <c r="L507" s="11"/>
      <c r="M507" s="11"/>
      <c r="N507" s="11"/>
    </row>
    <row r="508" spans="1:14" ht="39.84" thickBot="1" customHeight="1">
      <c r="A508" s="17" t="s">
        <v>1259</v>
      </c>
      <c r="B508" s="9" t="s">
        <v>1260</v>
      </c>
      <c r="C508" s="9" t="s">
        <v>1261</v>
      </c>
      <c r="D508" s="32" t="s">
        <v>1262</v>
      </c>
      <c r="E508" s="32"/>
      <c r="F508" s="32"/>
      <c r="G508" s="32"/>
      <c r="H508" s="32"/>
      <c r="I508" s="32"/>
      <c r="J508" s="32"/>
      <c r="K508" s="33">
        <f ca="1">SUM(K511:K511)</f>
        <v>0</v>
      </c>
      <c r="L508" s="34">
        <f ca="1">ROUND(244.510*(1+M2/100),2)</f>
        <v>0</v>
      </c>
      <c r="M508" s="34">
        <f ca="1">ROUND(K508*L508,2)</f>
        <v>0</v>
      </c>
      <c r="N508" s="11"/>
    </row>
    <row r="509" spans="1:14" ht="67.56" thickBot="1" customHeight="1">
      <c r="A509" s="11"/>
      <c r="B509" s="11"/>
      <c r="C509" s="11"/>
      <c r="D509" s="32" t="s">
        <v>1263</v>
      </c>
      <c r="E509" s="32"/>
      <c r="F509" s="32"/>
      <c r="G509" s="32"/>
      <c r="H509" s="32"/>
      <c r="I509" s="32"/>
      <c r="J509" s="32"/>
      <c r="K509" s="32"/>
      <c r="L509" s="32"/>
      <c r="M509" s="32"/>
      <c r="N509" s="11"/>
    </row>
    <row r="510" spans="1:14" ht="15.12" thickBot="1" customHeight="1">
      <c r="A510" s="11"/>
      <c r="B510" s="11"/>
      <c r="C510" s="11"/>
      <c r="D510" s="11"/>
      <c r="E510" s="51"/>
      <c r="F510" s="53" t="s">
        <v>1264</v>
      </c>
      <c r="G510" s="53" t="s">
        <v>1265</v>
      </c>
      <c r="H510" s="53" t="s">
        <v>1266</v>
      </c>
      <c r="I510" s="53" t="s">
        <v>1267</v>
      </c>
      <c r="J510" s="53" t="s">
        <v>1268</v>
      </c>
      <c r="K510" s="53" t="s">
        <v>1269</v>
      </c>
      <c r="L510" s="11"/>
      <c r="M510" s="11"/>
      <c r="N510" s="11"/>
    </row>
    <row r="511" spans="1:14" ht="15.12" thickBot="1" customHeight="1">
      <c r="A511" s="11"/>
      <c r="B511" s="11"/>
      <c r="C511" s="11"/>
      <c r="D511" s="54"/>
      <c r="E511" s="55"/>
      <c r="F511" s="56">
        <v>11</v>
      </c>
      <c r="G511" s="57"/>
      <c r="H511" s="57"/>
      <c r="I511" s="57"/>
      <c r="J511" s="59">
        <f ca="1">ROUND(F511,3)</f>
        <v>0</v>
      </c>
      <c r="K511" s="61">
        <f ca="1">SUM(J511:J511)</f>
        <v>0</v>
      </c>
      <c r="L511" s="11"/>
      <c r="M511" s="11"/>
      <c r="N511" s="11"/>
    </row>
    <row r="512" spans="1:14" ht="15.48" thickBot="1" customHeight="1">
      <c r="A512" s="17" t="s">
        <v>1270</v>
      </c>
      <c r="B512" s="9" t="s">
        <v>1271</v>
      </c>
      <c r="C512" s="9" t="s">
        <v>1272</v>
      </c>
      <c r="D512" s="32" t="s">
        <v>1273</v>
      </c>
      <c r="E512" s="32"/>
      <c r="F512" s="32"/>
      <c r="G512" s="32"/>
      <c r="H512" s="32"/>
      <c r="I512" s="32"/>
      <c r="J512" s="32"/>
      <c r="K512" s="33">
        <f ca="1">ROUND(1.00,2)</f>
        <v>0</v>
      </c>
      <c r="L512" s="34">
        <f ca="1">ROUND(771.670*(1+M2/100),2)</f>
        <v>0</v>
      </c>
      <c r="M512" s="34">
        <f ca="1">ROUND(K512*L512,2)</f>
        <v>0</v>
      </c>
      <c r="N512" s="11"/>
    </row>
    <row r="513" spans="1:14" ht="86.04" thickBot="1" customHeight="1">
      <c r="A513" s="11"/>
      <c r="B513" s="11"/>
      <c r="C513" s="11"/>
      <c r="D513" s="32" t="s">
        <v>1274</v>
      </c>
      <c r="E513" s="32"/>
      <c r="F513" s="32"/>
      <c r="G513" s="32"/>
      <c r="H513" s="32"/>
      <c r="I513" s="32"/>
      <c r="J513" s="32"/>
      <c r="K513" s="32"/>
      <c r="L513" s="32"/>
      <c r="M513" s="32"/>
      <c r="N513" s="11"/>
    </row>
    <row r="514" spans="1:14" ht="15.48" thickBot="1" customHeight="1">
      <c r="A514" s="17" t="s">
        <v>1275</v>
      </c>
      <c r="B514" s="9" t="s">
        <v>1276</v>
      </c>
      <c r="C514" s="9" t="s">
        <v>1277</v>
      </c>
      <c r="D514" s="32" t="s">
        <v>1278</v>
      </c>
      <c r="E514" s="32"/>
      <c r="F514" s="32"/>
      <c r="G514" s="32"/>
      <c r="H514" s="32"/>
      <c r="I514" s="32"/>
      <c r="J514" s="32"/>
      <c r="K514" s="33">
        <f ca="1">ROUND(50.00,2)</f>
        <v>0</v>
      </c>
      <c r="L514" s="34">
        <f ca="1">ROUND(2.260*(1+M2/100),2)</f>
        <v>0</v>
      </c>
      <c r="M514" s="34">
        <f ca="1">ROUND(K514*L514,2)</f>
        <v>0</v>
      </c>
      <c r="N514" s="11"/>
    </row>
    <row r="515" spans="1:14" ht="58.32" thickBot="1" customHeight="1">
      <c r="A515" s="11"/>
      <c r="B515" s="11"/>
      <c r="C515" s="11"/>
      <c r="D515" s="32" t="s">
        <v>1279</v>
      </c>
      <c r="E515" s="32"/>
      <c r="F515" s="32"/>
      <c r="G515" s="32"/>
      <c r="H515" s="32"/>
      <c r="I515" s="32"/>
      <c r="J515" s="32"/>
      <c r="K515" s="32"/>
      <c r="L515" s="32"/>
      <c r="M515" s="32"/>
      <c r="N515" s="11"/>
    </row>
    <row r="516" spans="1:14" ht="15.48" thickBot="1" customHeight="1">
      <c r="A516" s="17" t="s">
        <v>1280</v>
      </c>
      <c r="B516" s="9" t="s">
        <v>1281</v>
      </c>
      <c r="C516" s="9" t="s">
        <v>1282</v>
      </c>
      <c r="D516" s="32" t="s">
        <v>1283</v>
      </c>
      <c r="E516" s="32"/>
      <c r="F516" s="32"/>
      <c r="G516" s="32"/>
      <c r="H516" s="32"/>
      <c r="I516" s="32"/>
      <c r="J516" s="32"/>
      <c r="K516" s="33">
        <f ca="1">ROUND(30.00,2)</f>
        <v>0</v>
      </c>
      <c r="L516" s="34">
        <f ca="1">ROUND(1.400*(1+M2/100),2)</f>
        <v>0</v>
      </c>
      <c r="M516" s="34">
        <f ca="1">ROUND(K516*L516,2)</f>
        <v>0</v>
      </c>
      <c r="N516" s="11"/>
    </row>
    <row r="517" spans="1:14" ht="49.08" thickBot="1" customHeight="1">
      <c r="A517" s="11"/>
      <c r="B517" s="11"/>
      <c r="C517" s="11"/>
      <c r="D517" s="32" t="s">
        <v>1284</v>
      </c>
      <c r="E517" s="32"/>
      <c r="F517" s="32"/>
      <c r="G517" s="32"/>
      <c r="H517" s="32"/>
      <c r="I517" s="32"/>
      <c r="J517" s="32"/>
      <c r="K517" s="32"/>
      <c r="L517" s="32"/>
      <c r="M517" s="32"/>
      <c r="N517" s="11"/>
    </row>
    <row r="518" spans="1:14" ht="15.48" thickBot="1" customHeight="1">
      <c r="A518" s="17" t="s">
        <v>1285</v>
      </c>
      <c r="B518" s="9" t="s">
        <v>1286</v>
      </c>
      <c r="C518" s="9" t="s">
        <v>1287</v>
      </c>
      <c r="D518" s="32" t="s">
        <v>1288</v>
      </c>
      <c r="E518" s="32"/>
      <c r="F518" s="32"/>
      <c r="G518" s="32"/>
      <c r="H518" s="32"/>
      <c r="I518" s="32"/>
      <c r="J518" s="32"/>
      <c r="K518" s="33">
        <f ca="1">ROUND(3.00,2)</f>
        <v>0</v>
      </c>
      <c r="L518" s="34">
        <f ca="1">ROUND(30.450*(1+M2/100),2)</f>
        <v>0</v>
      </c>
      <c r="M518" s="34">
        <f ca="1">ROUND(K518*L518,2)</f>
        <v>0</v>
      </c>
      <c r="N518" s="11"/>
    </row>
    <row r="519" spans="1:14" ht="39.84" thickBot="1" customHeight="1">
      <c r="A519" s="11"/>
      <c r="B519" s="11"/>
      <c r="C519" s="11"/>
      <c r="D519" s="32" t="s">
        <v>1289</v>
      </c>
      <c r="E519" s="32"/>
      <c r="F519" s="32"/>
      <c r="G519" s="32"/>
      <c r="H519" s="32"/>
      <c r="I519" s="32"/>
      <c r="J519" s="32"/>
      <c r="K519" s="32"/>
      <c r="L519" s="32"/>
      <c r="M519" s="32"/>
      <c r="N519" s="11"/>
    </row>
    <row r="520" spans="1:14" ht="21.36" thickBot="1" customHeight="1">
      <c r="A520" s="17" t="s">
        <v>1290</v>
      </c>
      <c r="B520" s="9" t="s">
        <v>1291</v>
      </c>
      <c r="C520" s="9" t="s">
        <v>1292</v>
      </c>
      <c r="D520" s="32" t="s">
        <v>1293</v>
      </c>
      <c r="E520" s="32"/>
      <c r="F520" s="32"/>
      <c r="G520" s="32"/>
      <c r="H520" s="32"/>
      <c r="I520" s="32"/>
      <c r="J520" s="32"/>
      <c r="K520" s="33">
        <f ca="1">SUM(K523:K523)</f>
        <v>0</v>
      </c>
      <c r="L520" s="34">
        <f ca="1">ROUND(404.794*(1+M2/100),2)</f>
        <v>0</v>
      </c>
      <c r="M520" s="34">
        <f ca="1">ROUND(K520*L520,2)</f>
        <v>0</v>
      </c>
      <c r="N520" s="11"/>
    </row>
    <row r="521" spans="1:14" ht="12.12" thickBot="1" customHeight="1">
      <c r="A521" s="11"/>
      <c r="B521" s="11"/>
      <c r="C521" s="11"/>
      <c r="D521" s="32" t="s">
        <v>1294</v>
      </c>
      <c r="E521" s="32"/>
      <c r="F521" s="32"/>
      <c r="G521" s="32"/>
      <c r="H521" s="32"/>
      <c r="I521" s="32"/>
      <c r="J521" s="32"/>
      <c r="K521" s="32"/>
      <c r="L521" s="32"/>
      <c r="M521" s="32"/>
      <c r="N521" s="11"/>
    </row>
    <row r="522" spans="1:14" ht="15.12" thickBot="1" customHeight="1">
      <c r="A522" s="11"/>
      <c r="B522" s="11"/>
      <c r="C522" s="11"/>
      <c r="D522" s="11"/>
      <c r="E522" s="51"/>
      <c r="F522" s="53" t="s">
        <v>1295</v>
      </c>
      <c r="G522" s="53" t="s">
        <v>1296</v>
      </c>
      <c r="H522" s="53" t="s">
        <v>1297</v>
      </c>
      <c r="I522" s="53" t="s">
        <v>1298</v>
      </c>
      <c r="J522" s="53" t="s">
        <v>1299</v>
      </c>
      <c r="K522" s="53" t="s">
        <v>1300</v>
      </c>
      <c r="L522" s="11"/>
      <c r="M522" s="11"/>
      <c r="N522" s="11"/>
    </row>
    <row r="523" spans="1:14" ht="15.12" thickBot="1" customHeight="1">
      <c r="A523" s="11"/>
      <c r="B523" s="11"/>
      <c r="C523" s="11"/>
      <c r="D523" s="54"/>
      <c r="E523" s="55"/>
      <c r="F523" s="56">
        <v>1</v>
      </c>
      <c r="G523" s="57"/>
      <c r="H523" s="57"/>
      <c r="I523" s="57"/>
      <c r="J523" s="59">
        <f ca="1">ROUND(F523,3)</f>
        <v>0</v>
      </c>
      <c r="K523" s="61">
        <f ca="1">SUM(J523:J523)</f>
        <v>0</v>
      </c>
      <c r="L523" s="11"/>
      <c r="M523" s="11"/>
      <c r="N523" s="11"/>
    </row>
    <row r="524" spans="1:14" ht="39.84" thickBot="1" customHeight="1">
      <c r="A524" s="17" t="s">
        <v>1301</v>
      </c>
      <c r="B524" s="9" t="s">
        <v>1302</v>
      </c>
      <c r="C524" s="9" t="s">
        <v>1303</v>
      </c>
      <c r="D524" s="32" t="s">
        <v>1304</v>
      </c>
      <c r="E524" s="32"/>
      <c r="F524" s="32"/>
      <c r="G524" s="32"/>
      <c r="H524" s="32"/>
      <c r="I524" s="32"/>
      <c r="J524" s="32"/>
      <c r="K524" s="33">
        <f ca="1">SUM(K527:K527)</f>
        <v>0</v>
      </c>
      <c r="L524" s="34">
        <f ca="1">ROUND(449.772*(1+M2/100),2)</f>
        <v>0</v>
      </c>
      <c r="M524" s="34">
        <f ca="1">ROUND(K524*L524,2)</f>
        <v>0</v>
      </c>
      <c r="N524" s="11"/>
    </row>
    <row r="525" spans="1:14" ht="30.60" thickBot="1" customHeight="1">
      <c r="A525" s="11"/>
      <c r="B525" s="11"/>
      <c r="C525" s="11"/>
      <c r="D525" s="32" t="s">
        <v>1305</v>
      </c>
      <c r="E525" s="32"/>
      <c r="F525" s="32"/>
      <c r="G525" s="32"/>
      <c r="H525" s="32"/>
      <c r="I525" s="32"/>
      <c r="J525" s="32"/>
      <c r="K525" s="32"/>
      <c r="L525" s="32"/>
      <c r="M525" s="32"/>
      <c r="N525" s="11"/>
    </row>
    <row r="526" spans="1:14" ht="15.12" thickBot="1" customHeight="1">
      <c r="A526" s="11"/>
      <c r="B526" s="11"/>
      <c r="C526" s="11"/>
      <c r="D526" s="11"/>
      <c r="E526" s="51"/>
      <c r="F526" s="53" t="s">
        <v>1306</v>
      </c>
      <c r="G526" s="53" t="s">
        <v>1307</v>
      </c>
      <c r="H526" s="53" t="s">
        <v>1308</v>
      </c>
      <c r="I526" s="53" t="s">
        <v>1309</v>
      </c>
      <c r="J526" s="53" t="s">
        <v>1310</v>
      </c>
      <c r="K526" s="53" t="s">
        <v>1311</v>
      </c>
      <c r="L526" s="11"/>
      <c r="M526" s="11"/>
      <c r="N526" s="11"/>
    </row>
    <row r="527" spans="1:14" ht="15.12" thickBot="1" customHeight="1">
      <c r="A527" s="11"/>
      <c r="B527" s="11"/>
      <c r="C527" s="11"/>
      <c r="D527" s="54"/>
      <c r="E527" s="55"/>
      <c r="F527" s="56">
        <v>1</v>
      </c>
      <c r="G527" s="57"/>
      <c r="H527" s="57"/>
      <c r="I527" s="57"/>
      <c r="J527" s="59">
        <f ca="1">ROUND(F527,3)</f>
        <v>0</v>
      </c>
      <c r="K527" s="61">
        <f ca="1">SUM(J527:J527)</f>
        <v>0</v>
      </c>
      <c r="L527" s="11"/>
      <c r="M527" s="11"/>
      <c r="N527" s="11"/>
    </row>
    <row r="528" spans="1:14" ht="15.48" thickBot="1" customHeight="1">
      <c r="A528" s="17" t="s">
        <v>1312</v>
      </c>
      <c r="B528" s="9" t="s">
        <v>1313</v>
      </c>
      <c r="C528" s="9" t="s">
        <v>1314</v>
      </c>
      <c r="D528" s="32" t="s">
        <v>1315</v>
      </c>
      <c r="E528" s="32"/>
      <c r="F528" s="32"/>
      <c r="G528" s="32"/>
      <c r="H528" s="32"/>
      <c r="I528" s="32"/>
      <c r="J528" s="32"/>
      <c r="K528" s="33">
        <f ca="1">SUM(K531:K531)</f>
        <v>0</v>
      </c>
      <c r="L528" s="34">
        <f ca="1">ROUND(1481.030*(1+M2/100),2)</f>
        <v>0</v>
      </c>
      <c r="M528" s="34">
        <f ca="1">ROUND(K528*L528,2)</f>
        <v>0</v>
      </c>
      <c r="N528" s="11"/>
    </row>
    <row r="529" spans="1:14" ht="21.36" thickBot="1" customHeight="1">
      <c r="A529" s="11"/>
      <c r="B529" s="11"/>
      <c r="C529" s="11"/>
      <c r="D529" s="32" t="s">
        <v>1316</v>
      </c>
      <c r="E529" s="32"/>
      <c r="F529" s="32"/>
      <c r="G529" s="32"/>
      <c r="H529" s="32"/>
      <c r="I529" s="32"/>
      <c r="J529" s="32"/>
      <c r="K529" s="32"/>
      <c r="L529" s="32"/>
      <c r="M529" s="32"/>
      <c r="N529" s="11"/>
    </row>
    <row r="530" spans="1:14" ht="15.12" thickBot="1" customHeight="1">
      <c r="A530" s="11"/>
      <c r="B530" s="11"/>
      <c r="C530" s="11"/>
      <c r="D530" s="11"/>
      <c r="E530" s="51"/>
      <c r="F530" s="53" t="s">
        <v>1317</v>
      </c>
      <c r="G530" s="53" t="s">
        <v>1318</v>
      </c>
      <c r="H530" s="53" t="s">
        <v>1319</v>
      </c>
      <c r="I530" s="53" t="s">
        <v>1320</v>
      </c>
      <c r="J530" s="53" t="s">
        <v>1321</v>
      </c>
      <c r="K530" s="53" t="s">
        <v>1322</v>
      </c>
      <c r="L530" s="11"/>
      <c r="M530" s="11"/>
      <c r="N530" s="11"/>
    </row>
    <row r="531" spans="1:14" ht="15.12" thickBot="1" customHeight="1">
      <c r="A531" s="11"/>
      <c r="B531" s="11"/>
      <c r="C531" s="11"/>
      <c r="D531" s="54"/>
      <c r="E531" s="55"/>
      <c r="F531" s="56">
        <v>1</v>
      </c>
      <c r="G531" s="57"/>
      <c r="H531" s="57"/>
      <c r="I531" s="57"/>
      <c r="J531" s="59">
        <f ca="1">ROUND(F531,3)</f>
        <v>0</v>
      </c>
      <c r="K531" s="61">
        <f ca="1">SUM(J531:J531)</f>
        <v>0</v>
      </c>
      <c r="L531" s="11"/>
      <c r="M531" s="11"/>
      <c r="N531" s="11"/>
    </row>
    <row r="532" spans="1:14" ht="15.48" thickBot="1" customHeight="1">
      <c r="A532" s="17" t="s">
        <v>1323</v>
      </c>
      <c r="B532" s="9" t="s">
        <v>1324</v>
      </c>
      <c r="C532" s="9" t="s">
        <v>1325</v>
      </c>
      <c r="D532" s="32" t="s">
        <v>1326</v>
      </c>
      <c r="E532" s="32"/>
      <c r="F532" s="32"/>
      <c r="G532" s="32"/>
      <c r="H532" s="32"/>
      <c r="I532" s="32"/>
      <c r="J532" s="32"/>
      <c r="K532" s="33">
        <f ca="1">ROUND(1.00,2)</f>
        <v>0</v>
      </c>
      <c r="L532" s="34">
        <f ca="1">ROUND(30.614*(1+M2/100),2)</f>
        <v>0</v>
      </c>
      <c r="M532" s="34">
        <f ca="1">ROUND(K532*L532,2)</f>
        <v>0</v>
      </c>
      <c r="N532" s="11"/>
    </row>
    <row r="533" spans="1:14" ht="12.12" thickBot="1" customHeight="1">
      <c r="A533" s="11"/>
      <c r="B533" s="11"/>
      <c r="C533" s="11"/>
      <c r="D533" s="32" t="s">
        <v>1327</v>
      </c>
      <c r="E533" s="32"/>
      <c r="F533" s="32"/>
      <c r="G533" s="32"/>
      <c r="H533" s="32"/>
      <c r="I533" s="32"/>
      <c r="J533" s="32"/>
      <c r="K533" s="32"/>
      <c r="L533" s="32"/>
      <c r="M533" s="32"/>
      <c r="N533" s="11"/>
    </row>
    <row r="534" spans="1:14" ht="15.48" thickBot="1" customHeight="1">
      <c r="A534" s="17" t="s">
        <v>1328</v>
      </c>
      <c r="B534" s="9" t="s">
        <v>1329</v>
      </c>
      <c r="C534" s="9" t="s">
        <v>1330</v>
      </c>
      <c r="D534" s="32" t="s">
        <v>1331</v>
      </c>
      <c r="E534" s="32"/>
      <c r="F534" s="32"/>
      <c r="G534" s="32"/>
      <c r="H534" s="32"/>
      <c r="I534" s="32"/>
      <c r="J534" s="32"/>
      <c r="K534" s="33">
        <f ca="1">ROUND(0.85,2)</f>
        <v>0</v>
      </c>
      <c r="L534" s="34">
        <f ca="1">ROUND(2.554*(1+M2/100),2)</f>
        <v>0</v>
      </c>
      <c r="M534" s="34">
        <f ca="1">ROUND(K534*L534,2)</f>
        <v>0</v>
      </c>
      <c r="N534" s="11"/>
    </row>
    <row r="535" spans="1:14" ht="49.08" thickBot="1" customHeight="1">
      <c r="A535" s="11"/>
      <c r="B535" s="11"/>
      <c r="C535" s="11"/>
      <c r="D535" s="32" t="s">
        <v>1332</v>
      </c>
      <c r="E535" s="32"/>
      <c r="F535" s="32"/>
      <c r="G535" s="32"/>
      <c r="H535" s="32"/>
      <c r="I535" s="32"/>
      <c r="J535" s="32"/>
      <c r="K535" s="32"/>
      <c r="L535" s="32"/>
      <c r="M535" s="32"/>
      <c r="N535" s="11"/>
    </row>
    <row r="536" spans="1:14" ht="15.48" thickBot="1" customHeight="1">
      <c r="A536" s="17" t="s">
        <v>1333</v>
      </c>
      <c r="B536" s="9" t="s">
        <v>1334</v>
      </c>
      <c r="C536" s="9" t="s">
        <v>1335</v>
      </c>
      <c r="D536" s="32" t="s">
        <v>1336</v>
      </c>
      <c r="E536" s="32"/>
      <c r="F536" s="32"/>
      <c r="G536" s="32"/>
      <c r="H536" s="32"/>
      <c r="I536" s="32"/>
      <c r="J536" s="32"/>
      <c r="K536" s="33">
        <f ca="1">ROUND(0.85,2)</f>
        <v>0</v>
      </c>
      <c r="L536" s="34">
        <f ca="1">ROUND(84.640*(1+M2/100),2)</f>
        <v>0</v>
      </c>
      <c r="M536" s="34">
        <f ca="1">ROUND(K536*L536,2)</f>
        <v>0</v>
      </c>
      <c r="N536" s="11"/>
    </row>
    <row r="537" spans="1:14" ht="67.56" thickBot="1" customHeight="1">
      <c r="A537" s="11"/>
      <c r="B537" s="11"/>
      <c r="C537" s="11"/>
      <c r="D537" s="32" t="s">
        <v>1337</v>
      </c>
      <c r="E537" s="32"/>
      <c r="F537" s="32"/>
      <c r="G537" s="32"/>
      <c r="H537" s="32"/>
      <c r="I537" s="32"/>
      <c r="J537" s="32"/>
      <c r="K537" s="32"/>
      <c r="L537" s="32"/>
      <c r="M537" s="32"/>
      <c r="N537" s="11"/>
    </row>
    <row r="538" spans="1:14" ht="15.48" thickBot="1" customHeight="1">
      <c r="A538" s="17" t="s">
        <v>1338</v>
      </c>
      <c r="B538" s="9" t="s">
        <v>1339</v>
      </c>
      <c r="C538" s="9" t="s">
        <v>1340</v>
      </c>
      <c r="D538" s="32" t="s">
        <v>1341</v>
      </c>
      <c r="E538" s="32"/>
      <c r="F538" s="32"/>
      <c r="G538" s="32"/>
      <c r="H538" s="32"/>
      <c r="I538" s="32"/>
      <c r="J538" s="32"/>
      <c r="K538" s="33">
        <f ca="1">ROUND(0.85,2)</f>
        <v>0</v>
      </c>
      <c r="L538" s="34">
        <f ca="1">ROUND(51.451*(1+M2/100),2)</f>
        <v>0</v>
      </c>
      <c r="M538" s="34">
        <f ca="1">ROUND(K538*L538,2)</f>
        <v>0</v>
      </c>
      <c r="N538" s="11"/>
    </row>
    <row r="539" spans="1:14" ht="58.32" thickBot="1" customHeight="1">
      <c r="A539" s="11"/>
      <c r="B539" s="11"/>
      <c r="C539" s="11"/>
      <c r="D539" s="32" t="s">
        <v>1342</v>
      </c>
      <c r="E539" s="32"/>
      <c r="F539" s="32"/>
      <c r="G539" s="32"/>
      <c r="H539" s="32"/>
      <c r="I539" s="32"/>
      <c r="J539" s="32"/>
      <c r="K539" s="32"/>
      <c r="L539" s="32"/>
      <c r="M539" s="32"/>
      <c r="N539" s="11"/>
    </row>
    <row r="540" spans="1:14" ht="15.48" thickBot="1" customHeight="1">
      <c r="A540" s="35"/>
      <c r="B540" s="35"/>
      <c r="C540" s="35"/>
      <c r="D540" s="36" t="s">
        <v>1343</v>
      </c>
      <c r="E540" s="37"/>
      <c r="F540" s="37"/>
      <c r="G540" s="37"/>
      <c r="H540" s="37"/>
      <c r="I540" s="37"/>
      <c r="J540" s="37"/>
      <c r="K540" s="37"/>
      <c r="L540" s="38">
        <f ca="1">M407+M411+M415+M417+M419+M423+M427+M429+M433+M437+M447+M459+M465+M469+M474+M476+M478+M480+M482+M486+M488+M492+M496+M500+M504+M508+M512+M514+M516+M518+M520+M524+M528+M532+M534+M536+M538</f>
        <v>0</v>
      </c>
      <c r="M540" s="38">
        <f ca="1">ROUND(L540,2)</f>
        <v>0</v>
      </c>
      <c r="N540" s="11"/>
    </row>
    <row r="541" spans="1:14" ht="15.48" thickBot="1" customHeight="1">
      <c r="A541" s="39" t="s">
        <v>1344</v>
      </c>
      <c r="B541" s="39" t="s">
        <v>1345</v>
      </c>
      <c r="C541" s="40"/>
      <c r="D541" s="41" t="s">
        <v>1346</v>
      </c>
      <c r="E541" s="41"/>
      <c r="F541" s="41"/>
      <c r="G541" s="41"/>
      <c r="H541" s="41"/>
      <c r="I541" s="41"/>
      <c r="J541" s="41"/>
      <c r="K541" s="40"/>
      <c r="L541" s="42">
        <f ca="1">L566</f>
        <v>0</v>
      </c>
      <c r="M541" s="42">
        <f ca="1">ROUND(L541,2)</f>
        <v>0</v>
      </c>
      <c r="N541" s="11"/>
    </row>
    <row r="542" spans="1:14" ht="15.48" thickBot="1" customHeight="1">
      <c r="A542" s="17" t="s">
        <v>1347</v>
      </c>
      <c r="B542" s="9" t="s">
        <v>1348</v>
      </c>
      <c r="C542" s="9" t="s">
        <v>1349</v>
      </c>
      <c r="D542" s="32" t="s">
        <v>1350</v>
      </c>
      <c r="E542" s="32"/>
      <c r="F542" s="32"/>
      <c r="G542" s="32"/>
      <c r="H542" s="32"/>
      <c r="I542" s="32"/>
      <c r="J542" s="32"/>
      <c r="K542" s="33">
        <f ca="1">ROUND(25.00,2)</f>
        <v>0</v>
      </c>
      <c r="L542" s="34">
        <f ca="1">ROUND(1.860*(1+M2/100),2)</f>
        <v>0</v>
      </c>
      <c r="M542" s="34">
        <f ca="1">ROUND(K542*L542,2)</f>
        <v>0</v>
      </c>
      <c r="N542" s="11"/>
    </row>
    <row r="543" spans="1:14" ht="49.08" thickBot="1" customHeight="1">
      <c r="A543" s="11"/>
      <c r="B543" s="11"/>
      <c r="C543" s="11"/>
      <c r="D543" s="32" t="s">
        <v>1351</v>
      </c>
      <c r="E543" s="32"/>
      <c r="F543" s="32"/>
      <c r="G543" s="32"/>
      <c r="H543" s="32"/>
      <c r="I543" s="32"/>
      <c r="J543" s="32"/>
      <c r="K543" s="32"/>
      <c r="L543" s="32"/>
      <c r="M543" s="32"/>
      <c r="N543" s="11"/>
    </row>
    <row r="544" spans="1:14" ht="15.48" thickBot="1" customHeight="1">
      <c r="A544" s="17" t="s">
        <v>1352</v>
      </c>
      <c r="B544" s="9" t="s">
        <v>1353</v>
      </c>
      <c r="C544" s="9" t="s">
        <v>1354</v>
      </c>
      <c r="D544" s="32" t="s">
        <v>1355</v>
      </c>
      <c r="E544" s="32"/>
      <c r="F544" s="32"/>
      <c r="G544" s="32"/>
      <c r="H544" s="32"/>
      <c r="I544" s="32"/>
      <c r="J544" s="32"/>
      <c r="K544" s="33">
        <f ca="1">ROUND(1.00,2)</f>
        <v>0</v>
      </c>
      <c r="L544" s="34">
        <f ca="1">ROUND(351.950*(1+M2/100),2)</f>
        <v>0</v>
      </c>
      <c r="M544" s="34">
        <f ca="1">ROUND(K544*L544,2)</f>
        <v>0</v>
      </c>
      <c r="N544" s="11"/>
    </row>
    <row r="545" spans="1:14" ht="76.80" thickBot="1" customHeight="1">
      <c r="A545" s="11"/>
      <c r="B545" s="11"/>
      <c r="C545" s="11"/>
      <c r="D545" s="32" t="s">
        <v>1356</v>
      </c>
      <c r="E545" s="32"/>
      <c r="F545" s="32"/>
      <c r="G545" s="32"/>
      <c r="H545" s="32"/>
      <c r="I545" s="32"/>
      <c r="J545" s="32"/>
      <c r="K545" s="32"/>
      <c r="L545" s="32"/>
      <c r="M545" s="32"/>
      <c r="N545" s="11"/>
    </row>
    <row r="546" spans="1:14" ht="15.48" thickBot="1" customHeight="1">
      <c r="A546" s="17" t="s">
        <v>1357</v>
      </c>
      <c r="B546" s="9" t="s">
        <v>1358</v>
      </c>
      <c r="C546" s="9" t="s">
        <v>1359</v>
      </c>
      <c r="D546" s="32" t="s">
        <v>1360</v>
      </c>
      <c r="E546" s="32"/>
      <c r="F546" s="32"/>
      <c r="G546" s="32"/>
      <c r="H546" s="32"/>
      <c r="I546" s="32"/>
      <c r="J546" s="32"/>
      <c r="K546" s="33">
        <f ca="1">ROUND(7.00,2)</f>
        <v>0</v>
      </c>
      <c r="L546" s="34">
        <f ca="1">ROUND(4.970*(1+M2/100),2)</f>
        <v>0</v>
      </c>
      <c r="M546" s="34">
        <f ca="1">ROUND(K546*L546,2)</f>
        <v>0</v>
      </c>
      <c r="N546" s="11"/>
    </row>
    <row r="547" spans="1:14" ht="39.84" thickBot="1" customHeight="1">
      <c r="A547" s="11"/>
      <c r="B547" s="11"/>
      <c r="C547" s="11"/>
      <c r="D547" s="32" t="s">
        <v>1361</v>
      </c>
      <c r="E547" s="32"/>
      <c r="F547" s="32"/>
      <c r="G547" s="32"/>
      <c r="H547" s="32"/>
      <c r="I547" s="32"/>
      <c r="J547" s="32"/>
      <c r="K547" s="32"/>
      <c r="L547" s="32"/>
      <c r="M547" s="32"/>
      <c r="N547" s="11"/>
    </row>
    <row r="548" spans="1:14" ht="15.48" thickBot="1" customHeight="1">
      <c r="A548" s="17" t="s">
        <v>1362</v>
      </c>
      <c r="B548" s="9" t="s">
        <v>1363</v>
      </c>
      <c r="C548" s="9" t="s">
        <v>1364</v>
      </c>
      <c r="D548" s="32" t="s">
        <v>1365</v>
      </c>
      <c r="E548" s="32"/>
      <c r="F548" s="32"/>
      <c r="G548" s="32"/>
      <c r="H548" s="32"/>
      <c r="I548" s="32"/>
      <c r="J548" s="32"/>
      <c r="K548" s="33">
        <f ca="1">ROUND(1.00,2)</f>
        <v>0</v>
      </c>
      <c r="L548" s="34">
        <f ca="1">ROUND(296.750*(1+M2/100),2)</f>
        <v>0</v>
      </c>
      <c r="M548" s="34">
        <f ca="1">ROUND(K548*L548,2)</f>
        <v>0</v>
      </c>
      <c r="N548" s="11"/>
    </row>
    <row r="549" spans="1:14" ht="76.80" thickBot="1" customHeight="1">
      <c r="A549" s="11"/>
      <c r="B549" s="11"/>
      <c r="C549" s="11"/>
      <c r="D549" s="32" t="s">
        <v>1366</v>
      </c>
      <c r="E549" s="32"/>
      <c r="F549" s="32"/>
      <c r="G549" s="32"/>
      <c r="H549" s="32"/>
      <c r="I549" s="32"/>
      <c r="J549" s="32"/>
      <c r="K549" s="32"/>
      <c r="L549" s="32"/>
      <c r="M549" s="32"/>
      <c r="N549" s="11"/>
    </row>
    <row r="550" spans="1:14" ht="15.48" thickBot="1" customHeight="1">
      <c r="A550" s="17" t="s">
        <v>1367</v>
      </c>
      <c r="B550" s="9" t="s">
        <v>1368</v>
      </c>
      <c r="C550" s="9" t="s">
        <v>1369</v>
      </c>
      <c r="D550" s="32" t="s">
        <v>1370</v>
      </c>
      <c r="E550" s="32"/>
      <c r="F550" s="32"/>
      <c r="G550" s="32"/>
      <c r="H550" s="32"/>
      <c r="I550" s="32"/>
      <c r="J550" s="32"/>
      <c r="K550" s="33">
        <f ca="1">ROUND(1.00,2)</f>
        <v>0</v>
      </c>
      <c r="L550" s="34">
        <f ca="1">ROUND(287.610*(1+M2/100),2)</f>
        <v>0</v>
      </c>
      <c r="M550" s="34">
        <f ca="1">ROUND(K550*L550,2)</f>
        <v>0</v>
      </c>
      <c r="N550" s="11"/>
    </row>
    <row r="551" spans="1:14" ht="58.32" thickBot="1" customHeight="1">
      <c r="A551" s="11"/>
      <c r="B551" s="11"/>
      <c r="C551" s="11"/>
      <c r="D551" s="32" t="s">
        <v>1371</v>
      </c>
      <c r="E551" s="32"/>
      <c r="F551" s="32"/>
      <c r="G551" s="32"/>
      <c r="H551" s="32"/>
      <c r="I551" s="32"/>
      <c r="J551" s="32"/>
      <c r="K551" s="32"/>
      <c r="L551" s="32"/>
      <c r="M551" s="32"/>
      <c r="N551" s="11"/>
    </row>
    <row r="552" spans="1:14" ht="15.48" thickBot="1" customHeight="1">
      <c r="A552" s="17" t="s">
        <v>1372</v>
      </c>
      <c r="B552" s="9" t="s">
        <v>1373</v>
      </c>
      <c r="C552" s="9" t="s">
        <v>1374</v>
      </c>
      <c r="D552" s="32" t="s">
        <v>1375</v>
      </c>
      <c r="E552" s="32"/>
      <c r="F552" s="32"/>
      <c r="G552" s="32"/>
      <c r="H552" s="32"/>
      <c r="I552" s="32"/>
      <c r="J552" s="32"/>
      <c r="K552" s="33">
        <f ca="1">SUM(K555:K555)</f>
        <v>0</v>
      </c>
      <c r="L552" s="34">
        <f ca="1">ROUND(72.180*(1+M2/100),2)</f>
        <v>0</v>
      </c>
      <c r="M552" s="34">
        <f ca="1">ROUND(K552*L552,2)</f>
        <v>0</v>
      </c>
      <c r="N552" s="11"/>
    </row>
    <row r="553" spans="1:14" ht="76.80" thickBot="1" customHeight="1">
      <c r="A553" s="11"/>
      <c r="B553" s="11"/>
      <c r="C553" s="11"/>
      <c r="D553" s="32" t="s">
        <v>1376</v>
      </c>
      <c r="E553" s="32"/>
      <c r="F553" s="32"/>
      <c r="G553" s="32"/>
      <c r="H553" s="32"/>
      <c r="I553" s="32"/>
      <c r="J553" s="32"/>
      <c r="K553" s="32"/>
      <c r="L553" s="32"/>
      <c r="M553" s="32"/>
      <c r="N553" s="11"/>
    </row>
    <row r="554" spans="1:14" ht="15.12" thickBot="1" customHeight="1">
      <c r="A554" s="11"/>
      <c r="B554" s="11"/>
      <c r="C554" s="11"/>
      <c r="D554" s="11"/>
      <c r="E554" s="51"/>
      <c r="F554" s="53" t="s">
        <v>1377</v>
      </c>
      <c r="G554" s="53" t="s">
        <v>1378</v>
      </c>
      <c r="H554" s="53" t="s">
        <v>1379</v>
      </c>
      <c r="I554" s="53" t="s">
        <v>1380</v>
      </c>
      <c r="J554" s="53" t="s">
        <v>1381</v>
      </c>
      <c r="K554" s="53" t="s">
        <v>1382</v>
      </c>
      <c r="L554" s="11"/>
      <c r="M554" s="11"/>
      <c r="N554" s="11"/>
    </row>
    <row r="555" spans="1:14" ht="15.12" thickBot="1" customHeight="1">
      <c r="A555" s="11"/>
      <c r="B555" s="11"/>
      <c r="C555" s="11"/>
      <c r="D555" s="54"/>
      <c r="E555" s="55"/>
      <c r="F555" s="56">
        <v>1</v>
      </c>
      <c r="G555" s="57"/>
      <c r="H555" s="57"/>
      <c r="I555" s="57"/>
      <c r="J555" s="59">
        <f ca="1">ROUND(F555,3)</f>
        <v>0</v>
      </c>
      <c r="K555" s="61">
        <f ca="1">SUM(J555:J555)</f>
        <v>0</v>
      </c>
      <c r="L555" s="11"/>
      <c r="M555" s="11"/>
      <c r="N555" s="11"/>
    </row>
    <row r="556" spans="1:14" ht="15.48" thickBot="1" customHeight="1">
      <c r="A556" s="17" t="s">
        <v>1383</v>
      </c>
      <c r="B556" s="9" t="s">
        <v>1384</v>
      </c>
      <c r="C556" s="9" t="s">
        <v>1385</v>
      </c>
      <c r="D556" s="32" t="s">
        <v>1386</v>
      </c>
      <c r="E556" s="32"/>
      <c r="F556" s="32"/>
      <c r="G556" s="32"/>
      <c r="H556" s="32"/>
      <c r="I556" s="32"/>
      <c r="J556" s="32"/>
      <c r="K556" s="33">
        <f ca="1">SUM(K559:K559)</f>
        <v>0</v>
      </c>
      <c r="L556" s="34">
        <f ca="1">ROUND(11.090*(1+M2/100),2)</f>
        <v>0</v>
      </c>
      <c r="M556" s="34">
        <f ca="1">ROUND(K556*L556,2)</f>
        <v>0</v>
      </c>
      <c r="N556" s="11"/>
    </row>
    <row r="557" spans="1:14" ht="113.76" thickBot="1" customHeight="1">
      <c r="A557" s="11"/>
      <c r="B557" s="11"/>
      <c r="C557" s="11"/>
      <c r="D557" s="32" t="s">
        <v>1387</v>
      </c>
      <c r="E557" s="32"/>
      <c r="F557" s="32"/>
      <c r="G557" s="32"/>
      <c r="H557" s="32"/>
      <c r="I557" s="32"/>
      <c r="J557" s="32"/>
      <c r="K557" s="32"/>
      <c r="L557" s="32"/>
      <c r="M557" s="32"/>
      <c r="N557" s="11"/>
    </row>
    <row r="558" spans="1:14" ht="15.12" thickBot="1" customHeight="1">
      <c r="A558" s="11"/>
      <c r="B558" s="11"/>
      <c r="C558" s="11"/>
      <c r="D558" s="11"/>
      <c r="E558" s="51"/>
      <c r="F558" s="53" t="s">
        <v>1388</v>
      </c>
      <c r="G558" s="53" t="s">
        <v>1389</v>
      </c>
      <c r="H558" s="53" t="s">
        <v>1390</v>
      </c>
      <c r="I558" s="53" t="s">
        <v>1391</v>
      </c>
      <c r="J558" s="53" t="s">
        <v>1392</v>
      </c>
      <c r="K558" s="53" t="s">
        <v>1393</v>
      </c>
      <c r="L558" s="11"/>
      <c r="M558" s="11"/>
      <c r="N558" s="11"/>
    </row>
    <row r="559" spans="1:14" ht="15.12" thickBot="1" customHeight="1">
      <c r="A559" s="11"/>
      <c r="B559" s="11"/>
      <c r="C559" s="11"/>
      <c r="D559" s="54"/>
      <c r="E559" s="55"/>
      <c r="F559" s="56"/>
      <c r="G559" s="57">
        <v>18.000</v>
      </c>
      <c r="H559" s="57">
        <v>0.400</v>
      </c>
      <c r="I559" s="57">
        <v>0.600</v>
      </c>
      <c r="J559" s="59">
        <f ca="1">ROUND(G559*H559*I559,3)</f>
        <v>0</v>
      </c>
      <c r="K559" s="61">
        <f ca="1">SUM(J559:J559)</f>
        <v>0</v>
      </c>
      <c r="L559" s="11"/>
      <c r="M559" s="11"/>
      <c r="N559" s="11"/>
    </row>
    <row r="560" spans="1:14" ht="15.48" thickBot="1" customHeight="1">
      <c r="A560" s="17" t="s">
        <v>1394</v>
      </c>
      <c r="B560" s="9" t="s">
        <v>1395</v>
      </c>
      <c r="C560" s="9" t="s">
        <v>1396</v>
      </c>
      <c r="D560" s="32" t="s">
        <v>1397</v>
      </c>
      <c r="E560" s="32"/>
      <c r="F560" s="32"/>
      <c r="G560" s="32"/>
      <c r="H560" s="32"/>
      <c r="I560" s="32"/>
      <c r="J560" s="32"/>
      <c r="K560" s="33">
        <f ca="1">SUM(K563:K563)</f>
        <v>0</v>
      </c>
      <c r="L560" s="34">
        <f ca="1">ROUND(14.670*(1+M2/100),2)</f>
        <v>0</v>
      </c>
      <c r="M560" s="34">
        <f ca="1">ROUND(K560*L560,2)</f>
        <v>0</v>
      </c>
      <c r="N560" s="11"/>
    </row>
    <row r="561" spans="1:14" ht="95.28" thickBot="1" customHeight="1">
      <c r="A561" s="11"/>
      <c r="B561" s="11"/>
      <c r="C561" s="11"/>
      <c r="D561" s="32" t="s">
        <v>1398</v>
      </c>
      <c r="E561" s="32"/>
      <c r="F561" s="32"/>
      <c r="G561" s="32"/>
      <c r="H561" s="32"/>
      <c r="I561" s="32"/>
      <c r="J561" s="32"/>
      <c r="K561" s="32"/>
      <c r="L561" s="32"/>
      <c r="M561" s="32"/>
      <c r="N561" s="11"/>
    </row>
    <row r="562" spans="1:14" ht="15.12" thickBot="1" customHeight="1">
      <c r="A562" s="11"/>
      <c r="B562" s="11"/>
      <c r="C562" s="11"/>
      <c r="D562" s="11"/>
      <c r="E562" s="51"/>
      <c r="F562" s="53" t="s">
        <v>1399</v>
      </c>
      <c r="G562" s="53" t="s">
        <v>1400</v>
      </c>
      <c r="H562" s="53" t="s">
        <v>1401</v>
      </c>
      <c r="I562" s="53" t="s">
        <v>1402</v>
      </c>
      <c r="J562" s="53" t="s">
        <v>1403</v>
      </c>
      <c r="K562" s="53" t="s">
        <v>1404</v>
      </c>
      <c r="L562" s="11"/>
      <c r="M562" s="11"/>
      <c r="N562" s="11"/>
    </row>
    <row r="563" spans="1:14" ht="15.12" thickBot="1" customHeight="1">
      <c r="A563" s="11"/>
      <c r="B563" s="11"/>
      <c r="C563" s="11"/>
      <c r="D563" s="54"/>
      <c r="E563" s="55"/>
      <c r="F563" s="56">
        <v>18</v>
      </c>
      <c r="G563" s="57"/>
      <c r="H563" s="57"/>
      <c r="I563" s="57"/>
      <c r="J563" s="59">
        <f ca="1">ROUND(F563,3)</f>
        <v>0</v>
      </c>
      <c r="K563" s="61">
        <f ca="1">SUM(J563:J563)</f>
        <v>0</v>
      </c>
      <c r="L563" s="11"/>
      <c r="M563" s="11"/>
      <c r="N563" s="11"/>
    </row>
    <row r="564" spans="1:14" ht="15.48" thickBot="1" customHeight="1">
      <c r="A564" s="17" t="s">
        <v>1405</v>
      </c>
      <c r="B564" s="9" t="s">
        <v>1406</v>
      </c>
      <c r="C564" s="9" t="s">
        <v>1407</v>
      </c>
      <c r="D564" s="32" t="s">
        <v>1408</v>
      </c>
      <c r="E564" s="32"/>
      <c r="F564" s="32"/>
      <c r="G564" s="32"/>
      <c r="H564" s="32"/>
      <c r="I564" s="32"/>
      <c r="J564" s="32"/>
      <c r="K564" s="33">
        <f ca="1">ROUND(1.00,2)</f>
        <v>0</v>
      </c>
      <c r="L564" s="34">
        <f ca="1">ROUND(128.908*(1+M2/100),2)</f>
        <v>0</v>
      </c>
      <c r="M564" s="34">
        <f ca="1">ROUND(K564*L564,2)</f>
        <v>0</v>
      </c>
      <c r="N564" s="11"/>
    </row>
    <row r="565" spans="1:14" ht="12.12" thickBot="1" customHeight="1">
      <c r="A565" s="11"/>
      <c r="B565" s="11"/>
      <c r="C565" s="11"/>
      <c r="D565" s="32" t="s">
        <v>1409</v>
      </c>
      <c r="E565" s="32"/>
      <c r="F565" s="32"/>
      <c r="G565" s="32"/>
      <c r="H565" s="32"/>
      <c r="I565" s="32"/>
      <c r="J565" s="32"/>
      <c r="K565" s="32"/>
      <c r="L565" s="32"/>
      <c r="M565" s="32"/>
      <c r="N565" s="11"/>
    </row>
    <row r="566" spans="1:14" ht="15.48" thickBot="1" customHeight="1">
      <c r="A566" s="35"/>
      <c r="B566" s="35"/>
      <c r="C566" s="35"/>
      <c r="D566" s="36" t="s">
        <v>1410</v>
      </c>
      <c r="E566" s="37"/>
      <c r="F566" s="37"/>
      <c r="G566" s="37"/>
      <c r="H566" s="37"/>
      <c r="I566" s="37"/>
      <c r="J566" s="37"/>
      <c r="K566" s="37"/>
      <c r="L566" s="38">
        <f ca="1">M542+M544+M546+M548+M550+M552+M556+M560+M564</f>
        <v>0</v>
      </c>
      <c r="M566" s="38">
        <f ca="1">ROUND(L566,2)</f>
        <v>0</v>
      </c>
      <c r="N566" s="11"/>
    </row>
    <row r="567" spans="1:14" ht="15.48" thickBot="1" customHeight="1">
      <c r="A567" s="39" t="s">
        <v>1411</v>
      </c>
      <c r="B567" s="39" t="s">
        <v>1412</v>
      </c>
      <c r="C567" s="40"/>
      <c r="D567" s="41" t="s">
        <v>1413</v>
      </c>
      <c r="E567" s="41"/>
      <c r="F567" s="41"/>
      <c r="G567" s="41"/>
      <c r="H567" s="41"/>
      <c r="I567" s="41"/>
      <c r="J567" s="41"/>
      <c r="K567" s="40"/>
      <c r="L567" s="42">
        <f ca="1">L580</f>
        <v>0</v>
      </c>
      <c r="M567" s="42">
        <f ca="1">ROUND(L567,2)</f>
        <v>0</v>
      </c>
      <c r="N567" s="11"/>
    </row>
    <row r="568" spans="1:14" ht="15.48" thickBot="1" customHeight="1">
      <c r="A568" s="17" t="s">
        <v>1414</v>
      </c>
      <c r="B568" s="9" t="s">
        <v>1415</v>
      </c>
      <c r="C568" s="9" t="s">
        <v>1416</v>
      </c>
      <c r="D568" s="32" t="s">
        <v>1417</v>
      </c>
      <c r="E568" s="32"/>
      <c r="F568" s="32"/>
      <c r="G568" s="32"/>
      <c r="H568" s="32"/>
      <c r="I568" s="32"/>
      <c r="J568" s="32"/>
      <c r="K568" s="33">
        <f ca="1">ROUND(1.00,2)</f>
        <v>0</v>
      </c>
      <c r="L568" s="34">
        <f ca="1">ROUND(522.130*(1+M2/100),2)</f>
        <v>0</v>
      </c>
      <c r="M568" s="34">
        <f ca="1">ROUND(K568*L568,2)</f>
        <v>0</v>
      </c>
      <c r="N568" s="11"/>
    </row>
    <row r="569" spans="1:14" ht="58.32" thickBot="1" customHeight="1">
      <c r="A569" s="11"/>
      <c r="B569" s="11"/>
      <c r="C569" s="11"/>
      <c r="D569" s="32" t="s">
        <v>1418</v>
      </c>
      <c r="E569" s="32"/>
      <c r="F569" s="32"/>
      <c r="G569" s="32"/>
      <c r="H569" s="32"/>
      <c r="I569" s="32"/>
      <c r="J569" s="32"/>
      <c r="K569" s="32"/>
      <c r="L569" s="32"/>
      <c r="M569" s="32"/>
      <c r="N569" s="11"/>
    </row>
    <row r="570" spans="1:14" ht="21.36" thickBot="1" customHeight="1">
      <c r="A570" s="17" t="s">
        <v>1419</v>
      </c>
      <c r="B570" s="9" t="s">
        <v>1420</v>
      </c>
      <c r="C570" s="9" t="s">
        <v>1421</v>
      </c>
      <c r="D570" s="32" t="s">
        <v>1422</v>
      </c>
      <c r="E570" s="32"/>
      <c r="F570" s="32"/>
      <c r="G570" s="32"/>
      <c r="H570" s="32"/>
      <c r="I570" s="32"/>
      <c r="J570" s="32"/>
      <c r="K570" s="33">
        <f ca="1">ROUND(1.00,2)</f>
        <v>0</v>
      </c>
      <c r="L570" s="34">
        <f ca="1">ROUND(130.570*(1+M2/100),2)</f>
        <v>0</v>
      </c>
      <c r="M570" s="34">
        <f ca="1">ROUND(K570*L570,2)</f>
        <v>0</v>
      </c>
      <c r="N570" s="11"/>
    </row>
    <row r="571" spans="1:14" ht="49.08" thickBot="1" customHeight="1">
      <c r="A571" s="11"/>
      <c r="B571" s="11"/>
      <c r="C571" s="11"/>
      <c r="D571" s="32" t="s">
        <v>1423</v>
      </c>
      <c r="E571" s="32"/>
      <c r="F571" s="32"/>
      <c r="G571" s="32"/>
      <c r="H571" s="32"/>
      <c r="I571" s="32"/>
      <c r="J571" s="32"/>
      <c r="K571" s="32"/>
      <c r="L571" s="32"/>
      <c r="M571" s="32"/>
      <c r="N571" s="11"/>
    </row>
    <row r="572" spans="1:14" ht="21.36" thickBot="1" customHeight="1">
      <c r="A572" s="17" t="s">
        <v>1424</v>
      </c>
      <c r="B572" s="9" t="s">
        <v>1425</v>
      </c>
      <c r="C572" s="9" t="s">
        <v>1426</v>
      </c>
      <c r="D572" s="32" t="s">
        <v>1427</v>
      </c>
      <c r="E572" s="32"/>
      <c r="F572" s="32"/>
      <c r="G572" s="32"/>
      <c r="H572" s="32"/>
      <c r="I572" s="32"/>
      <c r="J572" s="32"/>
      <c r="K572" s="33">
        <f ca="1">ROUND(2.00,2)</f>
        <v>0</v>
      </c>
      <c r="L572" s="34">
        <f ca="1">ROUND(93.380*(1+M2/100),2)</f>
        <v>0</v>
      </c>
      <c r="M572" s="34">
        <f ca="1">ROUND(K572*L572,2)</f>
        <v>0</v>
      </c>
      <c r="N572" s="11"/>
    </row>
    <row r="573" spans="1:14" ht="49.08" thickBot="1" customHeight="1">
      <c r="A573" s="11"/>
      <c r="B573" s="11"/>
      <c r="C573" s="11"/>
      <c r="D573" s="32" t="s">
        <v>1428</v>
      </c>
      <c r="E573" s="32"/>
      <c r="F573" s="32"/>
      <c r="G573" s="32"/>
      <c r="H573" s="32"/>
      <c r="I573" s="32"/>
      <c r="J573" s="32"/>
      <c r="K573" s="32"/>
      <c r="L573" s="32"/>
      <c r="M573" s="32"/>
      <c r="N573" s="11"/>
    </row>
    <row r="574" spans="1:14" ht="21.36" thickBot="1" customHeight="1">
      <c r="A574" s="17" t="s">
        <v>1429</v>
      </c>
      <c r="B574" s="9" t="s">
        <v>1430</v>
      </c>
      <c r="C574" s="9" t="s">
        <v>1431</v>
      </c>
      <c r="D574" s="32" t="s">
        <v>1432</v>
      </c>
      <c r="E574" s="32"/>
      <c r="F574" s="32"/>
      <c r="G574" s="32"/>
      <c r="H574" s="32"/>
      <c r="I574" s="32"/>
      <c r="J574" s="32"/>
      <c r="K574" s="33">
        <f ca="1">ROUND(1.00,2)</f>
        <v>0</v>
      </c>
      <c r="L574" s="34">
        <f ca="1">ROUND(34.010*(1+M2/100),2)</f>
        <v>0</v>
      </c>
      <c r="M574" s="34">
        <f ca="1">ROUND(K574*L574,2)</f>
        <v>0</v>
      </c>
      <c r="N574" s="11"/>
    </row>
    <row r="575" spans="1:14" ht="49.08" thickBot="1" customHeight="1">
      <c r="A575" s="11"/>
      <c r="B575" s="11"/>
      <c r="C575" s="11"/>
      <c r="D575" s="32" t="s">
        <v>1433</v>
      </c>
      <c r="E575" s="32"/>
      <c r="F575" s="32"/>
      <c r="G575" s="32"/>
      <c r="H575" s="32"/>
      <c r="I575" s="32"/>
      <c r="J575" s="32"/>
      <c r="K575" s="32"/>
      <c r="L575" s="32"/>
      <c r="M575" s="32"/>
      <c r="N575" s="11"/>
    </row>
    <row r="576" spans="1:14" ht="21.36" thickBot="1" customHeight="1">
      <c r="A576" s="17" t="s">
        <v>1434</v>
      </c>
      <c r="B576" s="9" t="s">
        <v>1435</v>
      </c>
      <c r="C576" s="9" t="s">
        <v>1436</v>
      </c>
      <c r="D576" s="32" t="s">
        <v>1437</v>
      </c>
      <c r="E576" s="32"/>
      <c r="F576" s="32"/>
      <c r="G576" s="32"/>
      <c r="H576" s="32"/>
      <c r="I576" s="32"/>
      <c r="J576" s="32"/>
      <c r="K576" s="33">
        <f ca="1">ROUND(1.00,2)</f>
        <v>0</v>
      </c>
      <c r="L576" s="34">
        <f ca="1">ROUND(67.530*(1+M2/100),2)</f>
        <v>0</v>
      </c>
      <c r="M576" s="34">
        <f ca="1">ROUND(K576*L576,2)</f>
        <v>0</v>
      </c>
      <c r="N576" s="11"/>
    </row>
    <row r="577" spans="1:14" ht="49.08" thickBot="1" customHeight="1">
      <c r="A577" s="11"/>
      <c r="B577" s="11"/>
      <c r="C577" s="11"/>
      <c r="D577" s="32" t="s">
        <v>1438</v>
      </c>
      <c r="E577" s="32"/>
      <c r="F577" s="32"/>
      <c r="G577" s="32"/>
      <c r="H577" s="32"/>
      <c r="I577" s="32"/>
      <c r="J577" s="32"/>
      <c r="K577" s="32"/>
      <c r="L577" s="32"/>
      <c r="M577" s="32"/>
      <c r="N577" s="11"/>
    </row>
    <row r="578" spans="1:14" ht="21.36" thickBot="1" customHeight="1">
      <c r="A578" s="17" t="s">
        <v>1439</v>
      </c>
      <c r="B578" s="9" t="s">
        <v>1440</v>
      </c>
      <c r="C578" s="9" t="s">
        <v>1441</v>
      </c>
      <c r="D578" s="32" t="s">
        <v>1442</v>
      </c>
      <c r="E578" s="32"/>
      <c r="F578" s="32"/>
      <c r="G578" s="32"/>
      <c r="H578" s="32"/>
      <c r="I578" s="32"/>
      <c r="J578" s="32"/>
      <c r="K578" s="33">
        <f ca="1">ROUND(1.00,2)</f>
        <v>0</v>
      </c>
      <c r="L578" s="34">
        <f ca="1">ROUND(500.000*(1+M2/100),2)</f>
        <v>0</v>
      </c>
      <c r="M578" s="34">
        <f ca="1">ROUND(K578*L578,2)</f>
        <v>0</v>
      </c>
      <c r="N578" s="11"/>
    </row>
    <row r="579" spans="1:14" ht="12.12" thickBot="1" customHeight="1">
      <c r="A579" s="11"/>
      <c r="B579" s="11"/>
      <c r="C579" s="11"/>
      <c r="D579" s="32" t="s">
        <v>1443</v>
      </c>
      <c r="E579" s="32"/>
      <c r="F579" s="32"/>
      <c r="G579" s="32"/>
      <c r="H579" s="32"/>
      <c r="I579" s="32"/>
      <c r="J579" s="32"/>
      <c r="K579" s="32"/>
      <c r="L579" s="32"/>
      <c r="M579" s="32"/>
      <c r="N579" s="11"/>
    </row>
    <row r="580" spans="1:14" ht="15.48" thickBot="1" customHeight="1">
      <c r="A580" s="35"/>
      <c r="B580" s="35"/>
      <c r="C580" s="35"/>
      <c r="D580" s="36" t="s">
        <v>1444</v>
      </c>
      <c r="E580" s="37"/>
      <c r="F580" s="37"/>
      <c r="G580" s="37"/>
      <c r="H580" s="37"/>
      <c r="I580" s="37"/>
      <c r="J580" s="37"/>
      <c r="K580" s="37"/>
      <c r="L580" s="38">
        <f ca="1">M568+M570+M572+M574+M576+M578</f>
        <v>0</v>
      </c>
      <c r="M580" s="38">
        <f ca="1">ROUND(L580,2)</f>
        <v>0</v>
      </c>
      <c r="N580" s="11"/>
    </row>
    <row r="581" spans="1:14" ht="15.48" thickBot="1" customHeight="1">
      <c r="A581" s="39" t="s">
        <v>1445</v>
      </c>
      <c r="B581" s="39" t="s">
        <v>1446</v>
      </c>
      <c r="C581" s="40"/>
      <c r="D581" s="41" t="s">
        <v>1447</v>
      </c>
      <c r="E581" s="41"/>
      <c r="F581" s="41"/>
      <c r="G581" s="41"/>
      <c r="H581" s="41"/>
      <c r="I581" s="41"/>
      <c r="J581" s="41"/>
      <c r="K581" s="40"/>
      <c r="L581" s="42">
        <f ca="1">L584</f>
        <v>0</v>
      </c>
      <c r="M581" s="42">
        <f ca="1">ROUND(L581,2)</f>
        <v>0</v>
      </c>
      <c r="N581" s="11"/>
    </row>
    <row r="582" spans="1:14" ht="15.48" thickBot="1" customHeight="1">
      <c r="A582" s="17" t="s">
        <v>1448</v>
      </c>
      <c r="B582" s="9" t="s">
        <v>1449</v>
      </c>
      <c r="C582" s="9" t="s">
        <v>1450</v>
      </c>
      <c r="D582" s="32" t="s">
        <v>1451</v>
      </c>
      <c r="E582" s="32"/>
      <c r="F582" s="32"/>
      <c r="G582" s="32"/>
      <c r="H582" s="32"/>
      <c r="I582" s="32"/>
      <c r="J582" s="32"/>
      <c r="K582" s="33">
        <f ca="1">ROUND(4.00,2)</f>
        <v>0</v>
      </c>
      <c r="L582" s="34">
        <f ca="1">ROUND(231.420*(1+M2/100),2)</f>
        <v>0</v>
      </c>
      <c r="M582" s="34">
        <f ca="1">ROUND(K582*L582,2)</f>
        <v>0</v>
      </c>
      <c r="N582" s="11"/>
    </row>
    <row r="583" spans="1:14" ht="39.84" thickBot="1" customHeight="1">
      <c r="A583" s="11"/>
      <c r="B583" s="11"/>
      <c r="C583" s="11"/>
      <c r="D583" s="32" t="s">
        <v>1452</v>
      </c>
      <c r="E583" s="32"/>
      <c r="F583" s="32"/>
      <c r="G583" s="32"/>
      <c r="H583" s="32"/>
      <c r="I583" s="32"/>
      <c r="J583" s="32"/>
      <c r="K583" s="32"/>
      <c r="L583" s="32"/>
      <c r="M583" s="32"/>
      <c r="N583" s="11"/>
    </row>
    <row r="584" spans="1:14" ht="15.48" thickBot="1" customHeight="1">
      <c r="A584" s="35"/>
      <c r="B584" s="35"/>
      <c r="C584" s="35"/>
      <c r="D584" s="36" t="s">
        <v>1453</v>
      </c>
      <c r="E584" s="37"/>
      <c r="F584" s="37"/>
      <c r="G584" s="37"/>
      <c r="H584" s="37"/>
      <c r="I584" s="37"/>
      <c r="J584" s="37"/>
      <c r="K584" s="37"/>
      <c r="L584" s="38">
        <f ca="1">M582</f>
        <v>0</v>
      </c>
      <c r="M584" s="38">
        <f ca="1">ROUND(L584,2)</f>
        <v>0</v>
      </c>
      <c r="N584" s="11"/>
    </row>
    <row r="585" spans="1:14" ht="15.48" thickBot="1" customHeight="1">
      <c r="A585" s="39" t="s">
        <v>1454</v>
      </c>
      <c r="B585" s="39" t="s">
        <v>1455</v>
      </c>
      <c r="C585" s="40"/>
      <c r="D585" s="41" t="s">
        <v>1456</v>
      </c>
      <c r="E585" s="41"/>
      <c r="F585" s="41"/>
      <c r="G585" s="41"/>
      <c r="H585" s="41"/>
      <c r="I585" s="41"/>
      <c r="J585" s="41"/>
      <c r="K585" s="40"/>
      <c r="L585" s="42">
        <f ca="1">L588</f>
        <v>0</v>
      </c>
      <c r="M585" s="42">
        <f ca="1">ROUND(L585,2)</f>
        <v>0</v>
      </c>
      <c r="N585" s="11"/>
    </row>
    <row r="586" spans="1:14" ht="15.48" thickBot="1" customHeight="1">
      <c r="A586" s="17" t="s">
        <v>1457</v>
      </c>
      <c r="B586" s="9" t="s">
        <v>1458</v>
      </c>
      <c r="C586" s="9" t="s">
        <v>1459</v>
      </c>
      <c r="D586" s="32" t="s">
        <v>1460</v>
      </c>
      <c r="E586" s="32"/>
      <c r="F586" s="32"/>
      <c r="G586" s="32"/>
      <c r="H586" s="32"/>
      <c r="I586" s="32"/>
      <c r="J586" s="32"/>
      <c r="K586" s="33">
        <f ca="1">ROUND(1.00,2)</f>
        <v>0</v>
      </c>
      <c r="L586" s="34">
        <f ca="1">ROUND(114.870*(1+M2/100),2)</f>
        <v>0</v>
      </c>
      <c r="M586" s="34">
        <f ca="1">ROUND(K586*L586,2)</f>
        <v>0</v>
      </c>
      <c r="N586" s="11"/>
    </row>
    <row r="587" spans="1:14" ht="58.32" thickBot="1" customHeight="1">
      <c r="A587" s="11"/>
      <c r="B587" s="11"/>
      <c r="C587" s="11"/>
      <c r="D587" s="32" t="s">
        <v>1461</v>
      </c>
      <c r="E587" s="32"/>
      <c r="F587" s="32"/>
      <c r="G587" s="32"/>
      <c r="H587" s="32"/>
      <c r="I587" s="32"/>
      <c r="J587" s="32"/>
      <c r="K587" s="32"/>
      <c r="L587" s="32"/>
      <c r="M587" s="32"/>
      <c r="N587" s="11"/>
    </row>
    <row r="588" spans="1:14" ht="15.48" thickBot="1" customHeight="1">
      <c r="A588" s="35"/>
      <c r="B588" s="35"/>
      <c r="C588" s="35"/>
      <c r="D588" s="36" t="s">
        <v>1462</v>
      </c>
      <c r="E588" s="37"/>
      <c r="F588" s="37"/>
      <c r="G588" s="37"/>
      <c r="H588" s="37"/>
      <c r="I588" s="37"/>
      <c r="J588" s="37"/>
      <c r="K588" s="37"/>
      <c r="L588" s="38">
        <f ca="1">M586</f>
        <v>0</v>
      </c>
      <c r="M588" s="38">
        <f ca="1">ROUND(L588,2)</f>
        <v>0</v>
      </c>
      <c r="N588" s="11"/>
    </row>
    <row r="589" spans="1:14" ht="15.48" thickBot="1" customHeight="1">
      <c r="A589" s="39" t="s">
        <v>1463</v>
      </c>
      <c r="B589" s="39" t="s">
        <v>1464</v>
      </c>
      <c r="C589" s="40"/>
      <c r="D589" s="41" t="s">
        <v>1465</v>
      </c>
      <c r="E589" s="41"/>
      <c r="F589" s="41"/>
      <c r="G589" s="41"/>
      <c r="H589" s="41"/>
      <c r="I589" s="41"/>
      <c r="J589" s="41"/>
      <c r="K589" s="40"/>
      <c r="L589" s="42">
        <f ca="1">L592</f>
        <v>0</v>
      </c>
      <c r="M589" s="42">
        <f ca="1">ROUND(L589,2)</f>
        <v>0</v>
      </c>
      <c r="N589" s="11"/>
    </row>
    <row r="590" spans="1:14" ht="21.36" thickBot="1" customHeight="1">
      <c r="A590" s="17" t="s">
        <v>1466</v>
      </c>
      <c r="B590" s="9" t="s">
        <v>1467</v>
      </c>
      <c r="C590" s="9" t="s">
        <v>1468</v>
      </c>
      <c r="D590" s="32" t="s">
        <v>1469</v>
      </c>
      <c r="E590" s="32"/>
      <c r="F590" s="32"/>
      <c r="G590" s="32"/>
      <c r="H590" s="32"/>
      <c r="I590" s="32"/>
      <c r="J590" s="32"/>
      <c r="K590" s="33">
        <f ca="1">ROUND(1.00,2)</f>
        <v>0</v>
      </c>
      <c r="L590" s="34">
        <f ca="1">ROUND(243.420*(1+M2/100),2)</f>
        <v>0</v>
      </c>
      <c r="M590" s="34">
        <f ca="1">ROUND(K590*L590,2)</f>
        <v>0</v>
      </c>
      <c r="N590" s="11"/>
    </row>
    <row r="591" spans="1:14" ht="58.32" thickBot="1" customHeight="1">
      <c r="A591" s="11"/>
      <c r="B591" s="11"/>
      <c r="C591" s="11"/>
      <c r="D591" s="32" t="s">
        <v>1470</v>
      </c>
      <c r="E591" s="32"/>
      <c r="F591" s="32"/>
      <c r="G591" s="32"/>
      <c r="H591" s="32"/>
      <c r="I591" s="32"/>
      <c r="J591" s="32"/>
      <c r="K591" s="32"/>
      <c r="L591" s="32"/>
      <c r="M591" s="32"/>
      <c r="N591" s="11"/>
    </row>
    <row r="592" spans="1:14" ht="15.48" thickBot="1" customHeight="1">
      <c r="A592" s="35"/>
      <c r="B592" s="35"/>
      <c r="C592" s="35"/>
      <c r="D592" s="36" t="s">
        <v>1471</v>
      </c>
      <c r="E592" s="37"/>
      <c r="F592" s="37"/>
      <c r="G592" s="37"/>
      <c r="H592" s="37"/>
      <c r="I592" s="37"/>
      <c r="J592" s="37"/>
      <c r="K592" s="37"/>
      <c r="L592" s="38">
        <f ca="1">M590</f>
        <v>0</v>
      </c>
      <c r="M592" s="38">
        <f ca="1">ROUND(L592,2)</f>
        <v>0</v>
      </c>
      <c r="N592" s="11"/>
    </row>
    <row r="593" spans="1:14" ht="15.48" thickBot="1" customHeight="1">
      <c r="A593" s="43"/>
      <c r="B593" s="43"/>
      <c r="C593" s="43"/>
      <c r="D593" s="44" t="s">
        <v>1472</v>
      </c>
      <c r="E593" s="45"/>
      <c r="F593" s="45"/>
      <c r="G593" s="45"/>
      <c r="H593" s="45"/>
      <c r="I593" s="45"/>
      <c r="J593" s="45"/>
      <c r="K593" s="45"/>
      <c r="L593" s="46">
        <f ca="1">M405+M540+M566+M580+M584+M588+M592</f>
        <v>0</v>
      </c>
      <c r="M593" s="46">
        <f ca="1">ROUND(L593,2)</f>
        <v>0</v>
      </c>
      <c r="N593" s="11"/>
    </row>
    <row r="594" spans="1:14" ht="15.48" thickBot="1" customHeight="1">
      <c r="A594" s="47" t="s">
        <v>1473</v>
      </c>
      <c r="B594" s="47" t="s">
        <v>1474</v>
      </c>
      <c r="C594" s="48"/>
      <c r="D594" s="49" t="s">
        <v>1475</v>
      </c>
      <c r="E594" s="49"/>
      <c r="F594" s="49"/>
      <c r="G594" s="49"/>
      <c r="H594" s="49"/>
      <c r="I594" s="49"/>
      <c r="J594" s="49"/>
      <c r="K594" s="48"/>
      <c r="L594" s="50">
        <f ca="1">L599</f>
        <v>0</v>
      </c>
      <c r="M594" s="50">
        <f ca="1">ROUND(L594,2)</f>
        <v>0</v>
      </c>
      <c r="N594" s="11"/>
    </row>
    <row r="595" spans="1:14" ht="15.48" thickBot="1" customHeight="1">
      <c r="A595" s="17" t="s">
        <v>1476</v>
      </c>
      <c r="B595" s="9" t="s">
        <v>1477</v>
      </c>
      <c r="C595" s="9" t="s">
        <v>1478</v>
      </c>
      <c r="D595" s="32" t="s">
        <v>1479</v>
      </c>
      <c r="E595" s="32"/>
      <c r="F595" s="32"/>
      <c r="G595" s="32"/>
      <c r="H595" s="32"/>
      <c r="I595" s="32"/>
      <c r="J595" s="32"/>
      <c r="K595" s="33">
        <f ca="1">SUM(K598:K598)</f>
        <v>0</v>
      </c>
      <c r="L595" s="34">
        <f ca="1">ROUND(16.350*(1+M2/100),2)</f>
        <v>0</v>
      </c>
      <c r="M595" s="34">
        <f ca="1">ROUND(K595*L595,2)</f>
        <v>0</v>
      </c>
      <c r="N595" s="11"/>
    </row>
    <row r="596" spans="1:14" ht="39.84" thickBot="1" customHeight="1">
      <c r="A596" s="11"/>
      <c r="B596" s="11"/>
      <c r="C596" s="11"/>
      <c r="D596" s="32" t="s">
        <v>1480</v>
      </c>
      <c r="E596" s="32"/>
      <c r="F596" s="32"/>
      <c r="G596" s="32"/>
      <c r="H596" s="32"/>
      <c r="I596" s="32"/>
      <c r="J596" s="32"/>
      <c r="K596" s="32"/>
      <c r="L596" s="32"/>
      <c r="M596" s="32"/>
      <c r="N596" s="11"/>
    </row>
    <row r="597" spans="1:14" ht="15.12" thickBot="1" customHeight="1">
      <c r="A597" s="11"/>
      <c r="B597" s="11"/>
      <c r="C597" s="11"/>
      <c r="D597" s="11"/>
      <c r="E597" s="51"/>
      <c r="F597" s="53" t="s">
        <v>1481</v>
      </c>
      <c r="G597" s="53" t="s">
        <v>1482</v>
      </c>
      <c r="H597" s="53" t="s">
        <v>1483</v>
      </c>
      <c r="I597" s="53" t="s">
        <v>1484</v>
      </c>
      <c r="J597" s="53" t="s">
        <v>1485</v>
      </c>
      <c r="K597" s="53" t="s">
        <v>1486</v>
      </c>
      <c r="L597" s="11"/>
      <c r="M597" s="11"/>
      <c r="N597" s="11"/>
    </row>
    <row r="598" spans="1:14" ht="21.36" thickBot="1" customHeight="1">
      <c r="A598" s="11"/>
      <c r="B598" s="11"/>
      <c r="C598" s="11"/>
      <c r="D598" s="54"/>
      <c r="E598" s="55" t="s">
        <v>1487</v>
      </c>
      <c r="F598" s="56"/>
      <c r="G598" s="57">
        <v>58.000</v>
      </c>
      <c r="H598" s="57"/>
      <c r="I598" s="57"/>
      <c r="J598" s="59">
        <f ca="1">ROUND(G598,3)</f>
        <v>0</v>
      </c>
      <c r="K598" s="61">
        <f ca="1">SUM(J598:J598)</f>
        <v>0</v>
      </c>
      <c r="L598" s="11"/>
      <c r="M598" s="11"/>
      <c r="N598" s="11"/>
    </row>
    <row r="599" spans="1:14" ht="15.48" thickBot="1" customHeight="1">
      <c r="A599" s="35"/>
      <c r="B599" s="35"/>
      <c r="C599" s="35"/>
      <c r="D599" s="62" t="s">
        <v>1488</v>
      </c>
      <c r="E599" s="63"/>
      <c r="F599" s="63"/>
      <c r="G599" s="63"/>
      <c r="H599" s="63"/>
      <c r="I599" s="63"/>
      <c r="J599" s="63"/>
      <c r="K599" s="63"/>
      <c r="L599" s="64">
        <f ca="1">M595</f>
        <v>0</v>
      </c>
      <c r="M599" s="64">
        <f ca="1">ROUND(L599,2)</f>
        <v>0</v>
      </c>
      <c r="N599" s="11"/>
    </row>
    <row r="600" spans="1:14" ht="15.48" thickBot="1" customHeight="1">
      <c r="A600" s="47" t="s">
        <v>1489</v>
      </c>
      <c r="B600" s="47" t="s">
        <v>1490</v>
      </c>
      <c r="C600" s="48"/>
      <c r="D600" s="49" t="s">
        <v>1491</v>
      </c>
      <c r="E600" s="49"/>
      <c r="F600" s="49"/>
      <c r="G600" s="49"/>
      <c r="H600" s="49"/>
      <c r="I600" s="49"/>
      <c r="J600" s="49"/>
      <c r="K600" s="48"/>
      <c r="L600" s="50">
        <f ca="1">L638</f>
        <v>0</v>
      </c>
      <c r="M600" s="50">
        <f ca="1">ROUND(L600,2)</f>
        <v>0</v>
      </c>
      <c r="N600" s="11"/>
    </row>
    <row r="601" spans="1:14" ht="15.48" thickBot="1" customHeight="1">
      <c r="A601" s="17" t="s">
        <v>1492</v>
      </c>
      <c r="B601" s="9" t="s">
        <v>1493</v>
      </c>
      <c r="C601" s="9" t="s">
        <v>1494</v>
      </c>
      <c r="D601" s="32" t="s">
        <v>1495</v>
      </c>
      <c r="E601" s="32"/>
      <c r="F601" s="32"/>
      <c r="G601" s="32"/>
      <c r="H601" s="32"/>
      <c r="I601" s="32"/>
      <c r="J601" s="32"/>
      <c r="K601" s="33">
        <f ca="1">SUM(K604:K604)</f>
        <v>0</v>
      </c>
      <c r="L601" s="34">
        <f ca="1">ROUND(40.040*(1+M2/100),2)</f>
        <v>0</v>
      </c>
      <c r="M601" s="34">
        <f ca="1">ROUND(K601*L601,2)</f>
        <v>0</v>
      </c>
      <c r="N601" s="11"/>
    </row>
    <row r="602" spans="1:14" ht="30.60" thickBot="1" customHeight="1">
      <c r="A602" s="11"/>
      <c r="B602" s="11"/>
      <c r="C602" s="11"/>
      <c r="D602" s="32" t="s">
        <v>1496</v>
      </c>
      <c r="E602" s="32"/>
      <c r="F602" s="32"/>
      <c r="G602" s="32"/>
      <c r="H602" s="32"/>
      <c r="I602" s="32"/>
      <c r="J602" s="32"/>
      <c r="K602" s="32"/>
      <c r="L602" s="32"/>
      <c r="M602" s="32"/>
      <c r="N602" s="11"/>
    </row>
    <row r="603" spans="1:14" ht="15.12" thickBot="1" customHeight="1">
      <c r="A603" s="11"/>
      <c r="B603" s="11"/>
      <c r="C603" s="11"/>
      <c r="D603" s="11"/>
      <c r="E603" s="51"/>
      <c r="F603" s="53" t="s">
        <v>1497</v>
      </c>
      <c r="G603" s="53" t="s">
        <v>1498</v>
      </c>
      <c r="H603" s="53" t="s">
        <v>1499</v>
      </c>
      <c r="I603" s="53" t="s">
        <v>1500</v>
      </c>
      <c r="J603" s="53" t="s">
        <v>1501</v>
      </c>
      <c r="K603" s="53" t="s">
        <v>1502</v>
      </c>
      <c r="L603" s="11"/>
      <c r="M603" s="11"/>
      <c r="N603" s="11"/>
    </row>
    <row r="604" spans="1:14" ht="15.12" thickBot="1" customHeight="1">
      <c r="A604" s="11"/>
      <c r="B604" s="11"/>
      <c r="C604" s="11"/>
      <c r="D604" s="54"/>
      <c r="E604" s="55" t="s">
        <v>1503</v>
      </c>
      <c r="F604" s="56"/>
      <c r="G604" s="57">
        <v>40.630</v>
      </c>
      <c r="H604" s="57"/>
      <c r="I604" s="57"/>
      <c r="J604" s="59">
        <f ca="1">ROUND(G604,3)</f>
        <v>0</v>
      </c>
      <c r="K604" s="61">
        <f ca="1">SUM(J604:J604)</f>
        <v>0</v>
      </c>
      <c r="L604" s="11"/>
      <c r="M604" s="11"/>
      <c r="N604" s="11"/>
    </row>
    <row r="605" spans="1:14" ht="15.48" thickBot="1" customHeight="1">
      <c r="A605" s="17" t="s">
        <v>1504</v>
      </c>
      <c r="B605" s="9" t="s">
        <v>1505</v>
      </c>
      <c r="C605" s="9" t="s">
        <v>1506</v>
      </c>
      <c r="D605" s="32" t="s">
        <v>1507</v>
      </c>
      <c r="E605" s="32"/>
      <c r="F605" s="32"/>
      <c r="G605" s="32"/>
      <c r="H605" s="32"/>
      <c r="I605" s="32"/>
      <c r="J605" s="32"/>
      <c r="K605" s="33">
        <f ca="1">SUM(K608:K611)</f>
        <v>0</v>
      </c>
      <c r="L605" s="34">
        <f ca="1">ROUND(15.000*(1+M2/100),2)</f>
        <v>0</v>
      </c>
      <c r="M605" s="34">
        <f ca="1">ROUND(K605*L605,2)</f>
        <v>0</v>
      </c>
      <c r="N605" s="11"/>
    </row>
    <row r="606" spans="1:14" ht="30.60" thickBot="1" customHeight="1">
      <c r="A606" s="11"/>
      <c r="B606" s="11"/>
      <c r="C606" s="11"/>
      <c r="D606" s="32" t="s">
        <v>1508</v>
      </c>
      <c r="E606" s="32"/>
      <c r="F606" s="32"/>
      <c r="G606" s="32"/>
      <c r="H606" s="32"/>
      <c r="I606" s="32"/>
      <c r="J606" s="32"/>
      <c r="K606" s="32"/>
      <c r="L606" s="32"/>
      <c r="M606" s="32"/>
      <c r="N606" s="11"/>
    </row>
    <row r="607" spans="1:14" ht="24.36" thickBot="1" customHeight="1">
      <c r="A607" s="11"/>
      <c r="B607" s="11"/>
      <c r="C607" s="11"/>
      <c r="D607" s="11"/>
      <c r="E607" s="51"/>
      <c r="F607" s="53" t="s">
        <v>1509</v>
      </c>
      <c r="G607" s="53" t="s">
        <v>1510</v>
      </c>
      <c r="H607" s="53" t="s">
        <v>1511</v>
      </c>
      <c r="I607" s="53" t="s">
        <v>1512</v>
      </c>
      <c r="J607" s="53" t="s">
        <v>1513</v>
      </c>
      <c r="K607" s="53" t="s">
        <v>1514</v>
      </c>
      <c r="L607" s="11"/>
      <c r="M607" s="11"/>
      <c r="N607" s="11"/>
    </row>
    <row r="608" spans="1:14" ht="15.12" thickBot="1" customHeight="1">
      <c r="A608" s="11"/>
      <c r="B608" s="11"/>
      <c r="C608" s="11"/>
      <c r="D608" s="54"/>
      <c r="E608" s="55" t="s">
        <v>1515</v>
      </c>
      <c r="F608" s="56"/>
      <c r="G608" s="57"/>
      <c r="H608" s="57"/>
      <c r="I608" s="57">
        <v>175.000</v>
      </c>
      <c r="J608" s="59">
        <f ca="1">ROUND(I608,3)</f>
        <v>0</v>
      </c>
      <c r="K608" s="65"/>
      <c r="L608" s="11"/>
      <c r="M608" s="11"/>
      <c r="N608" s="11"/>
    </row>
    <row r="609" spans="1:14" ht="15.12" thickBot="1" customHeight="1">
      <c r="A609" s="11"/>
      <c r="B609" s="11"/>
      <c r="C609" s="11"/>
      <c r="D609" s="54"/>
      <c r="E609" s="9" t="s">
        <v>1516</v>
      </c>
      <c r="F609" s="7"/>
      <c r="G609" s="33"/>
      <c r="H609" s="33"/>
      <c r="I609" s="33">
        <v>8.000</v>
      </c>
      <c r="J609" s="58">
        <f ca="1">ROUND(I609,3)</f>
        <v>0</v>
      </c>
      <c r="K609" s="11"/>
      <c r="L609" s="11"/>
      <c r="M609" s="11"/>
      <c r="N609" s="11"/>
    </row>
    <row r="610" spans="1:14" ht="15.12" thickBot="1" customHeight="1">
      <c r="A610" s="11"/>
      <c r="B610" s="11"/>
      <c r="C610" s="11"/>
      <c r="D610" s="54"/>
      <c r="E610" s="9" t="s">
        <v>1517</v>
      </c>
      <c r="F610" s="7"/>
      <c r="G610" s="33"/>
      <c r="H610" s="33"/>
      <c r="I610" s="33">
        <v>5.000</v>
      </c>
      <c r="J610" s="58">
        <f ca="1">ROUND(I610,3)</f>
        <v>0</v>
      </c>
      <c r="K610" s="11"/>
      <c r="L610" s="11"/>
      <c r="M610" s="11"/>
      <c r="N610" s="11"/>
    </row>
    <row r="611" spans="1:14" ht="15.12" thickBot="1" customHeight="1">
      <c r="A611" s="11"/>
      <c r="B611" s="11"/>
      <c r="C611" s="11"/>
      <c r="D611" s="54"/>
      <c r="E611" s="9" t="s">
        <v>1518</v>
      </c>
      <c r="F611" s="7"/>
      <c r="G611" s="33"/>
      <c r="H611" s="33"/>
      <c r="I611" s="33">
        <v>6.000</v>
      </c>
      <c r="J611" s="58">
        <f ca="1">ROUND(I611,3)</f>
        <v>0</v>
      </c>
      <c r="K611" s="60">
        <f ca="1">SUM(J608:J611)</f>
        <v>0</v>
      </c>
      <c r="L611" s="11"/>
      <c r="M611" s="11"/>
      <c r="N611" s="11"/>
    </row>
    <row r="612" spans="1:14" ht="15.48" thickBot="1" customHeight="1">
      <c r="A612" s="17" t="s">
        <v>1519</v>
      </c>
      <c r="B612" s="9" t="s">
        <v>1520</v>
      </c>
      <c r="C612" s="9" t="s">
        <v>1521</v>
      </c>
      <c r="D612" s="32" t="s">
        <v>1522</v>
      </c>
      <c r="E612" s="32"/>
      <c r="F612" s="32"/>
      <c r="G612" s="32"/>
      <c r="H612" s="32"/>
      <c r="I612" s="32"/>
      <c r="J612" s="32"/>
      <c r="K612" s="33">
        <f ca="1">SUM(K615:K615)</f>
        <v>0</v>
      </c>
      <c r="L612" s="34">
        <f ca="1">ROUND(33.930*(1+M2/100),2)</f>
        <v>0</v>
      </c>
      <c r="M612" s="34">
        <f ca="1">ROUND(K612*L612,2)</f>
        <v>0</v>
      </c>
      <c r="N612" s="11"/>
    </row>
    <row r="613" spans="1:14" ht="39.84" thickBot="1" customHeight="1">
      <c r="A613" s="11"/>
      <c r="B613" s="11"/>
      <c r="C613" s="11"/>
      <c r="D613" s="32" t="s">
        <v>1523</v>
      </c>
      <c r="E613" s="32"/>
      <c r="F613" s="32"/>
      <c r="G613" s="32"/>
      <c r="H613" s="32"/>
      <c r="I613" s="32"/>
      <c r="J613" s="32"/>
      <c r="K613" s="32"/>
      <c r="L613" s="32"/>
      <c r="M613" s="32"/>
      <c r="N613" s="11"/>
    </row>
    <row r="614" spans="1:14" ht="15.12" thickBot="1" customHeight="1">
      <c r="A614" s="11"/>
      <c r="B614" s="11"/>
      <c r="C614" s="11"/>
      <c r="D614" s="11"/>
      <c r="E614" s="51"/>
      <c r="F614" s="53" t="s">
        <v>1524</v>
      </c>
      <c r="G614" s="53" t="s">
        <v>1525</v>
      </c>
      <c r="H614" s="53" t="s">
        <v>1526</v>
      </c>
      <c r="I614" s="53" t="s">
        <v>1527</v>
      </c>
      <c r="J614" s="53" t="s">
        <v>1528</v>
      </c>
      <c r="K614" s="53" t="s">
        <v>1529</v>
      </c>
      <c r="L614" s="11"/>
      <c r="M614" s="11"/>
      <c r="N614" s="11"/>
    </row>
    <row r="615" spans="1:14" ht="15.12" thickBot="1" customHeight="1">
      <c r="A615" s="11"/>
      <c r="B615" s="11"/>
      <c r="C615" s="11"/>
      <c r="D615" s="54"/>
      <c r="E615" s="55" t="s">
        <v>1530</v>
      </c>
      <c r="F615" s="56">
        <v>1</v>
      </c>
      <c r="G615" s="57"/>
      <c r="H615" s="57"/>
      <c r="I615" s="57">
        <v>175.000</v>
      </c>
      <c r="J615" s="59">
        <f ca="1">ROUND(F615*I615,3)</f>
        <v>0</v>
      </c>
      <c r="K615" s="61">
        <f ca="1">SUM(J615:J615)</f>
        <v>0</v>
      </c>
      <c r="L615" s="11"/>
      <c r="M615" s="11"/>
      <c r="N615" s="11"/>
    </row>
    <row r="616" spans="1:14" ht="21.36" thickBot="1" customHeight="1">
      <c r="A616" s="17" t="s">
        <v>1531</v>
      </c>
      <c r="B616" s="9" t="s">
        <v>1532</v>
      </c>
      <c r="C616" s="9" t="s">
        <v>1533</v>
      </c>
      <c r="D616" s="32" t="s">
        <v>1534</v>
      </c>
      <c r="E616" s="32"/>
      <c r="F616" s="32"/>
      <c r="G616" s="32"/>
      <c r="H616" s="32"/>
      <c r="I616" s="32"/>
      <c r="J616" s="32"/>
      <c r="K616" s="33">
        <f ca="1">ROUND(20.00,2)</f>
        <v>0</v>
      </c>
      <c r="L616" s="34">
        <f ca="1">ROUND(21.900*(1+M2/100),2)</f>
        <v>0</v>
      </c>
      <c r="M616" s="34">
        <f ca="1">ROUND(K616*L616,2)</f>
        <v>0</v>
      </c>
      <c r="N616" s="11"/>
    </row>
    <row r="617" spans="1:14" ht="76.80" thickBot="1" customHeight="1">
      <c r="A617" s="11"/>
      <c r="B617" s="11"/>
      <c r="C617" s="11"/>
      <c r="D617" s="32" t="s">
        <v>1535</v>
      </c>
      <c r="E617" s="32"/>
      <c r="F617" s="32"/>
      <c r="G617" s="32"/>
      <c r="H617" s="32"/>
      <c r="I617" s="32"/>
      <c r="J617" s="32"/>
      <c r="K617" s="32"/>
      <c r="L617" s="32"/>
      <c r="M617" s="32"/>
      <c r="N617" s="11"/>
    </row>
    <row r="618" spans="1:14" ht="21.36" thickBot="1" customHeight="1">
      <c r="A618" s="17" t="s">
        <v>1536</v>
      </c>
      <c r="B618" s="9" t="s">
        <v>1537</v>
      </c>
      <c r="C618" s="9" t="s">
        <v>1538</v>
      </c>
      <c r="D618" s="32" t="s">
        <v>1539</v>
      </c>
      <c r="E618" s="32"/>
      <c r="F618" s="32"/>
      <c r="G618" s="32"/>
      <c r="H618" s="32"/>
      <c r="I618" s="32"/>
      <c r="J618" s="32"/>
      <c r="K618" s="33">
        <f ca="1">SUM(K621:K621)</f>
        <v>0</v>
      </c>
      <c r="L618" s="34">
        <f ca="1">ROUND(23.850*(1+M2/100),2)</f>
        <v>0</v>
      </c>
      <c r="M618" s="34">
        <f ca="1">ROUND(K618*L618,2)</f>
        <v>0</v>
      </c>
      <c r="N618" s="11"/>
    </row>
    <row r="619" spans="1:14" ht="58.32" thickBot="1" customHeight="1">
      <c r="A619" s="11"/>
      <c r="B619" s="11"/>
      <c r="C619" s="11"/>
      <c r="D619" s="32" t="s">
        <v>1540</v>
      </c>
      <c r="E619" s="32"/>
      <c r="F619" s="32"/>
      <c r="G619" s="32"/>
      <c r="H619" s="32"/>
      <c r="I619" s="32"/>
      <c r="J619" s="32"/>
      <c r="K619" s="32"/>
      <c r="L619" s="32"/>
      <c r="M619" s="32"/>
      <c r="N619" s="11"/>
    </row>
    <row r="620" spans="1:14" ht="15.12" thickBot="1" customHeight="1">
      <c r="A620" s="11"/>
      <c r="B620" s="11"/>
      <c r="C620" s="11"/>
      <c r="D620" s="11"/>
      <c r="E620" s="51"/>
      <c r="F620" s="53" t="s">
        <v>1541</v>
      </c>
      <c r="G620" s="53" t="s">
        <v>1542</v>
      </c>
      <c r="H620" s="53" t="s">
        <v>1543</v>
      </c>
      <c r="I620" s="53" t="s">
        <v>1544</v>
      </c>
      <c r="J620" s="53" t="s">
        <v>1545</v>
      </c>
      <c r="K620" s="53" t="s">
        <v>1546</v>
      </c>
      <c r="L620" s="11"/>
      <c r="M620" s="11"/>
      <c r="N620" s="11"/>
    </row>
    <row r="621" spans="1:14" ht="15.12" thickBot="1" customHeight="1">
      <c r="A621" s="11"/>
      <c r="B621" s="11"/>
      <c r="C621" s="11"/>
      <c r="D621" s="54"/>
      <c r="E621" s="55" t="s">
        <v>1547</v>
      </c>
      <c r="F621" s="56"/>
      <c r="G621" s="57">
        <v>70.000</v>
      </c>
      <c r="H621" s="57"/>
      <c r="I621" s="57"/>
      <c r="J621" s="59">
        <f ca="1">ROUND(G621,3)</f>
        <v>0</v>
      </c>
      <c r="K621" s="61">
        <f ca="1">SUM(J621:J621)</f>
        <v>0</v>
      </c>
      <c r="L621" s="11"/>
      <c r="M621" s="11"/>
      <c r="N621" s="11"/>
    </row>
    <row r="622" spans="1:14" ht="21.36" thickBot="1" customHeight="1">
      <c r="A622" s="17" t="s">
        <v>1548</v>
      </c>
      <c r="B622" s="9" t="s">
        <v>1549</v>
      </c>
      <c r="C622" s="9" t="s">
        <v>1550</v>
      </c>
      <c r="D622" s="32" t="s">
        <v>1551</v>
      </c>
      <c r="E622" s="32"/>
      <c r="F622" s="32"/>
      <c r="G622" s="32"/>
      <c r="H622" s="32"/>
      <c r="I622" s="32"/>
      <c r="J622" s="32"/>
      <c r="K622" s="33">
        <f ca="1">ROUND(2.00,2)</f>
        <v>0</v>
      </c>
      <c r="L622" s="34">
        <f ca="1">ROUND(24.160*(1+M2/100),2)</f>
        <v>0</v>
      </c>
      <c r="M622" s="34">
        <f ca="1">ROUND(K622*L622,2)</f>
        <v>0</v>
      </c>
      <c r="N622" s="11"/>
    </row>
    <row r="623" spans="1:14" ht="21.36" thickBot="1" customHeight="1">
      <c r="A623" s="11"/>
      <c r="B623" s="11"/>
      <c r="C623" s="11"/>
      <c r="D623" s="32" t="s">
        <v>1552</v>
      </c>
      <c r="E623" s="32"/>
      <c r="F623" s="32"/>
      <c r="G623" s="32"/>
      <c r="H623" s="32"/>
      <c r="I623" s="32"/>
      <c r="J623" s="32"/>
      <c r="K623" s="32"/>
      <c r="L623" s="32"/>
      <c r="M623" s="32"/>
      <c r="N623" s="11"/>
    </row>
    <row r="624" spans="1:14" ht="15.48" thickBot="1" customHeight="1">
      <c r="A624" s="17" t="s">
        <v>1553</v>
      </c>
      <c r="B624" s="9" t="s">
        <v>1554</v>
      </c>
      <c r="C624" s="9" t="s">
        <v>1555</v>
      </c>
      <c r="D624" s="32" t="s">
        <v>1556</v>
      </c>
      <c r="E624" s="32"/>
      <c r="F624" s="32"/>
      <c r="G624" s="32"/>
      <c r="H624" s="32"/>
      <c r="I624" s="32"/>
      <c r="J624" s="32"/>
      <c r="K624" s="33">
        <f ca="1">ROUND(1.00,2)</f>
        <v>0</v>
      </c>
      <c r="L624" s="34">
        <f ca="1">ROUND(1359.130*(1+M2/100),2)</f>
        <v>0</v>
      </c>
      <c r="M624" s="34">
        <f ca="1">ROUND(K624*L624,2)</f>
        <v>0</v>
      </c>
      <c r="N624" s="11"/>
    </row>
    <row r="625" spans="1:14" ht="21.36" thickBot="1" customHeight="1">
      <c r="A625" s="11"/>
      <c r="B625" s="11"/>
      <c r="C625" s="11"/>
      <c r="D625" s="32" t="s">
        <v>1557</v>
      </c>
      <c r="E625" s="32"/>
      <c r="F625" s="32"/>
      <c r="G625" s="32"/>
      <c r="H625" s="32"/>
      <c r="I625" s="32"/>
      <c r="J625" s="32"/>
      <c r="K625" s="32"/>
      <c r="L625" s="32"/>
      <c r="M625" s="32"/>
      <c r="N625" s="11"/>
    </row>
    <row r="626" spans="1:14" ht="15.48" thickBot="1" customHeight="1">
      <c r="A626" s="17" t="s">
        <v>1558</v>
      </c>
      <c r="B626" s="9" t="s">
        <v>1559</v>
      </c>
      <c r="C626" s="9" t="s">
        <v>1560</v>
      </c>
      <c r="D626" s="32" t="s">
        <v>1561</v>
      </c>
      <c r="E626" s="32"/>
      <c r="F626" s="32"/>
      <c r="G626" s="32"/>
      <c r="H626" s="32"/>
      <c r="I626" s="32"/>
      <c r="J626" s="32"/>
      <c r="K626" s="33">
        <f ca="1">SUM(K629:K629)</f>
        <v>0</v>
      </c>
      <c r="L626" s="34">
        <f ca="1">ROUND(16.610*(1+M2/100),2)</f>
        <v>0</v>
      </c>
      <c r="M626" s="34">
        <f ca="1">ROUND(K626*L626,2)</f>
        <v>0</v>
      </c>
      <c r="N626" s="11"/>
    </row>
    <row r="627" spans="1:14" ht="21.36" thickBot="1" customHeight="1">
      <c r="A627" s="11"/>
      <c r="B627" s="11"/>
      <c r="C627" s="11"/>
      <c r="D627" s="32" t="s">
        <v>1562</v>
      </c>
      <c r="E627" s="32"/>
      <c r="F627" s="32"/>
      <c r="G627" s="32"/>
      <c r="H627" s="32"/>
      <c r="I627" s="32"/>
      <c r="J627" s="32"/>
      <c r="K627" s="32"/>
      <c r="L627" s="32"/>
      <c r="M627" s="32"/>
      <c r="N627" s="11"/>
    </row>
    <row r="628" spans="1:14" ht="15.12" thickBot="1" customHeight="1">
      <c r="A628" s="11"/>
      <c r="B628" s="11"/>
      <c r="C628" s="11"/>
      <c r="D628" s="11"/>
      <c r="E628" s="51"/>
      <c r="F628" s="53" t="s">
        <v>1563</v>
      </c>
      <c r="G628" s="53" t="s">
        <v>1564</v>
      </c>
      <c r="H628" s="53" t="s">
        <v>1565</v>
      </c>
      <c r="I628" s="53" t="s">
        <v>1566</v>
      </c>
      <c r="J628" s="53" t="s">
        <v>1567</v>
      </c>
      <c r="K628" s="53" t="s">
        <v>1568</v>
      </c>
      <c r="L628" s="11"/>
      <c r="M628" s="11"/>
      <c r="N628" s="11"/>
    </row>
    <row r="629" spans="1:14" ht="15.12" thickBot="1" customHeight="1">
      <c r="A629" s="11"/>
      <c r="B629" s="11"/>
      <c r="C629" s="11"/>
      <c r="D629" s="54"/>
      <c r="E629" s="55" t="s">
        <v>1569</v>
      </c>
      <c r="F629" s="56">
        <v>1</v>
      </c>
      <c r="G629" s="57"/>
      <c r="H629" s="57"/>
      <c r="I629" s="57">
        <v>175.000</v>
      </c>
      <c r="J629" s="59">
        <f ca="1">ROUND(F629*I629,3)</f>
        <v>0</v>
      </c>
      <c r="K629" s="61">
        <f ca="1">SUM(J629:J629)</f>
        <v>0</v>
      </c>
      <c r="L629" s="11"/>
      <c r="M629" s="11"/>
      <c r="N629" s="11"/>
    </row>
    <row r="630" spans="1:14" ht="15.48" thickBot="1" customHeight="1">
      <c r="A630" s="17" t="s">
        <v>1570</v>
      </c>
      <c r="B630" s="9" t="s">
        <v>1571</v>
      </c>
      <c r="C630" s="9" t="s">
        <v>1572</v>
      </c>
      <c r="D630" s="32" t="s">
        <v>1573</v>
      </c>
      <c r="E630" s="32"/>
      <c r="F630" s="32"/>
      <c r="G630" s="32"/>
      <c r="H630" s="32"/>
      <c r="I630" s="32"/>
      <c r="J630" s="32"/>
      <c r="K630" s="33">
        <f ca="1">SUM(K633:K633)</f>
        <v>0</v>
      </c>
      <c r="L630" s="34">
        <f ca="1">ROUND(10.900*(1+M2/100),2)</f>
        <v>0</v>
      </c>
      <c r="M630" s="34">
        <f ca="1">ROUND(K630*L630,2)</f>
        <v>0</v>
      </c>
      <c r="N630" s="11"/>
    </row>
    <row r="631" spans="1:14" ht="30.60" thickBot="1" customHeight="1">
      <c r="A631" s="11"/>
      <c r="B631" s="11"/>
      <c r="C631" s="11"/>
      <c r="D631" s="32" t="s">
        <v>1574</v>
      </c>
      <c r="E631" s="32"/>
      <c r="F631" s="32"/>
      <c r="G631" s="32"/>
      <c r="H631" s="32"/>
      <c r="I631" s="32"/>
      <c r="J631" s="32"/>
      <c r="K631" s="32"/>
      <c r="L631" s="32"/>
      <c r="M631" s="32"/>
      <c r="N631" s="11"/>
    </row>
    <row r="632" spans="1:14" ht="15.12" thickBot="1" customHeight="1">
      <c r="A632" s="11"/>
      <c r="B632" s="11"/>
      <c r="C632" s="11"/>
      <c r="D632" s="11"/>
      <c r="E632" s="51"/>
      <c r="F632" s="53" t="s">
        <v>1575</v>
      </c>
      <c r="G632" s="53" t="s">
        <v>1576</v>
      </c>
      <c r="H632" s="53" t="s">
        <v>1577</v>
      </c>
      <c r="I632" s="53" t="s">
        <v>1578</v>
      </c>
      <c r="J632" s="53" t="s">
        <v>1579</v>
      </c>
      <c r="K632" s="53" t="s">
        <v>1580</v>
      </c>
      <c r="L632" s="11"/>
      <c r="M632" s="11"/>
      <c r="N632" s="11"/>
    </row>
    <row r="633" spans="1:14" ht="15.12" thickBot="1" customHeight="1">
      <c r="A633" s="11"/>
      <c r="B633" s="11"/>
      <c r="C633" s="11"/>
      <c r="D633" s="54"/>
      <c r="E633" s="55" t="s">
        <v>1581</v>
      </c>
      <c r="F633" s="56"/>
      <c r="G633" s="57">
        <v>70.000</v>
      </c>
      <c r="H633" s="57"/>
      <c r="I633" s="57"/>
      <c r="J633" s="59">
        <f ca="1">ROUND(G633,3)</f>
        <v>0</v>
      </c>
      <c r="K633" s="61">
        <f ca="1">SUM(J633:J633)</f>
        <v>0</v>
      </c>
      <c r="L633" s="11"/>
      <c r="M633" s="11"/>
      <c r="N633" s="11"/>
    </row>
    <row r="634" spans="1:14" ht="15.48" thickBot="1" customHeight="1">
      <c r="A634" s="17" t="s">
        <v>1582</v>
      </c>
      <c r="B634" s="9" t="s">
        <v>1583</v>
      </c>
      <c r="C634" s="9" t="s">
        <v>1584</v>
      </c>
      <c r="D634" s="32" t="s">
        <v>1585</v>
      </c>
      <c r="E634" s="32"/>
      <c r="F634" s="32"/>
      <c r="G634" s="32"/>
      <c r="H634" s="32"/>
      <c r="I634" s="32"/>
      <c r="J634" s="32"/>
      <c r="K634" s="33">
        <f ca="1">SUM(K637:K637)</f>
        <v>0</v>
      </c>
      <c r="L634" s="34">
        <f ca="1">ROUND(49.470*(1+M2/100),2)</f>
        <v>0</v>
      </c>
      <c r="M634" s="34">
        <f ca="1">ROUND(K634*L634,2)</f>
        <v>0</v>
      </c>
      <c r="N634" s="11"/>
    </row>
    <row r="635" spans="1:14" ht="49.08" thickBot="1" customHeight="1">
      <c r="A635" s="11"/>
      <c r="B635" s="11"/>
      <c r="C635" s="11"/>
      <c r="D635" s="32" t="s">
        <v>1586</v>
      </c>
      <c r="E635" s="32"/>
      <c r="F635" s="32"/>
      <c r="G635" s="32"/>
      <c r="H635" s="32"/>
      <c r="I635" s="32"/>
      <c r="J635" s="32"/>
      <c r="K635" s="32"/>
      <c r="L635" s="32"/>
      <c r="M635" s="32"/>
      <c r="N635" s="11"/>
    </row>
    <row r="636" spans="1:14" ht="15.12" thickBot="1" customHeight="1">
      <c r="A636" s="11"/>
      <c r="B636" s="11"/>
      <c r="C636" s="11"/>
      <c r="D636" s="11"/>
      <c r="E636" s="51"/>
      <c r="F636" s="53" t="s">
        <v>1587</v>
      </c>
      <c r="G636" s="53" t="s">
        <v>1588</v>
      </c>
      <c r="H636" s="53" t="s">
        <v>1589</v>
      </c>
      <c r="I636" s="53" t="s">
        <v>1590</v>
      </c>
      <c r="J636" s="53" t="s">
        <v>1591</v>
      </c>
      <c r="K636" s="53" t="s">
        <v>1592</v>
      </c>
      <c r="L636" s="11"/>
      <c r="M636" s="11"/>
      <c r="N636" s="11"/>
    </row>
    <row r="637" spans="1:14" ht="15.12" thickBot="1" customHeight="1">
      <c r="A637" s="11"/>
      <c r="B637" s="11"/>
      <c r="C637" s="11"/>
      <c r="D637" s="54"/>
      <c r="E637" s="55" t="s">
        <v>1593</v>
      </c>
      <c r="F637" s="56">
        <v>1</v>
      </c>
      <c r="G637" s="57"/>
      <c r="H637" s="57"/>
      <c r="I637" s="57">
        <v>175.000</v>
      </c>
      <c r="J637" s="59">
        <f ca="1">ROUND(F637*I637,3)</f>
        <v>0</v>
      </c>
      <c r="K637" s="61">
        <f ca="1">SUM(J637:J637)</f>
        <v>0</v>
      </c>
      <c r="L637" s="11"/>
      <c r="M637" s="11"/>
      <c r="N637" s="11"/>
    </row>
    <row r="638" spans="1:14" ht="15.48" thickBot="1" customHeight="1">
      <c r="A638" s="35"/>
      <c r="B638" s="35"/>
      <c r="C638" s="35"/>
      <c r="D638" s="62" t="s">
        <v>1594</v>
      </c>
      <c r="E638" s="63"/>
      <c r="F638" s="63"/>
      <c r="G638" s="63"/>
      <c r="H638" s="63"/>
      <c r="I638" s="63"/>
      <c r="J638" s="63"/>
      <c r="K638" s="63"/>
      <c r="L638" s="64">
        <f ca="1">M601+M605+M612+M616+M618+M622+M624+M626+M630+M634</f>
        <v>0</v>
      </c>
      <c r="M638" s="64">
        <f ca="1">ROUND(L638,2)</f>
        <v>0</v>
      </c>
      <c r="N638" s="11"/>
    </row>
    <row r="639" spans="1:14" ht="15.48" thickBot="1" customHeight="1">
      <c r="A639" s="47" t="s">
        <v>1595</v>
      </c>
      <c r="B639" s="47" t="s">
        <v>1596</v>
      </c>
      <c r="C639" s="48"/>
      <c r="D639" s="49" t="s">
        <v>1597</v>
      </c>
      <c r="E639" s="49"/>
      <c r="F639" s="49"/>
      <c r="G639" s="49"/>
      <c r="H639" s="49"/>
      <c r="I639" s="49"/>
      <c r="J639" s="49"/>
      <c r="K639" s="48"/>
      <c r="L639" s="50">
        <f ca="1">L681</f>
        <v>0</v>
      </c>
      <c r="M639" s="50">
        <f ca="1">ROUND(L639,2)</f>
        <v>0</v>
      </c>
      <c r="N639" s="11"/>
    </row>
    <row r="640" spans="1:14" ht="15.48" thickBot="1" customHeight="1">
      <c r="A640" s="28" t="s">
        <v>1598</v>
      </c>
      <c r="B640" s="28" t="s">
        <v>1599</v>
      </c>
      <c r="C640" s="29"/>
      <c r="D640" s="30" t="s">
        <v>1600</v>
      </c>
      <c r="E640" s="30"/>
      <c r="F640" s="30"/>
      <c r="G640" s="30"/>
      <c r="H640" s="30"/>
      <c r="I640" s="30"/>
      <c r="J640" s="30"/>
      <c r="K640" s="29"/>
      <c r="L640" s="31">
        <f ca="1">L651</f>
        <v>0</v>
      </c>
      <c r="M640" s="31">
        <f ca="1">ROUND(L640,2)</f>
        <v>0</v>
      </c>
      <c r="N640" s="11"/>
    </row>
    <row r="641" spans="1:14" ht="15.48" thickBot="1" customHeight="1">
      <c r="A641" s="17" t="s">
        <v>1601</v>
      </c>
      <c r="B641" s="9" t="s">
        <v>1602</v>
      </c>
      <c r="C641" s="9" t="s">
        <v>1603</v>
      </c>
      <c r="D641" s="32" t="s">
        <v>1604</v>
      </c>
      <c r="E641" s="32"/>
      <c r="F641" s="32"/>
      <c r="G641" s="32"/>
      <c r="H641" s="32"/>
      <c r="I641" s="32"/>
      <c r="J641" s="32"/>
      <c r="K641" s="33">
        <f ca="1">SUM(K644:K648)</f>
        <v>0</v>
      </c>
      <c r="L641" s="34">
        <f ca="1">ROUND(60.240*(1+M2/100),2)</f>
        <v>0</v>
      </c>
      <c r="M641" s="34">
        <f ca="1">ROUND(K641*L641,2)</f>
        <v>0</v>
      </c>
      <c r="N641" s="11"/>
    </row>
    <row r="642" spans="1:14" ht="49.08" thickBot="1" customHeight="1">
      <c r="A642" s="11"/>
      <c r="B642" s="11"/>
      <c r="C642" s="11"/>
      <c r="D642" s="32" t="s">
        <v>1605</v>
      </c>
      <c r="E642" s="32"/>
      <c r="F642" s="32"/>
      <c r="G642" s="32"/>
      <c r="H642" s="32"/>
      <c r="I642" s="32"/>
      <c r="J642" s="32"/>
      <c r="K642" s="32"/>
      <c r="L642" s="32"/>
      <c r="M642" s="32"/>
      <c r="N642" s="11"/>
    </row>
    <row r="643" spans="1:14" ht="24.36" thickBot="1" customHeight="1">
      <c r="A643" s="11"/>
      <c r="B643" s="11"/>
      <c r="C643" s="11"/>
      <c r="D643" s="11"/>
      <c r="E643" s="51"/>
      <c r="F643" s="53" t="s">
        <v>1606</v>
      </c>
      <c r="G643" s="53" t="s">
        <v>1607</v>
      </c>
      <c r="H643" s="53" t="s">
        <v>1608</v>
      </c>
      <c r="I643" s="53" t="s">
        <v>1609</v>
      </c>
      <c r="J643" s="53" t="s">
        <v>1610</v>
      </c>
      <c r="K643" s="53" t="s">
        <v>1611</v>
      </c>
      <c r="L643" s="11"/>
      <c r="M643" s="11"/>
      <c r="N643" s="11"/>
    </row>
    <row r="644" spans="1:14" ht="15.12" thickBot="1" customHeight="1">
      <c r="A644" s="11"/>
      <c r="B644" s="11"/>
      <c r="C644" s="11"/>
      <c r="D644" s="54"/>
      <c r="E644" s="55" t="s">
        <v>1612</v>
      </c>
      <c r="F644" s="56"/>
      <c r="G644" s="57"/>
      <c r="H644" s="57"/>
      <c r="I644" s="57">
        <v>10.500</v>
      </c>
      <c r="J644" s="59">
        <f ca="1">ROUND(I644,3)</f>
        <v>0</v>
      </c>
      <c r="K644" s="65"/>
      <c r="L644" s="11"/>
      <c r="M644" s="11"/>
      <c r="N644" s="11"/>
    </row>
    <row r="645" spans="1:14" ht="15.12" thickBot="1" customHeight="1">
      <c r="A645" s="11"/>
      <c r="B645" s="11"/>
      <c r="C645" s="11"/>
      <c r="D645" s="54"/>
      <c r="E645" s="9" t="s">
        <v>1613</v>
      </c>
      <c r="F645" s="7"/>
      <c r="G645" s="33"/>
      <c r="H645" s="33"/>
      <c r="I645" s="33">
        <v>8.230</v>
      </c>
      <c r="J645" s="58">
        <f ca="1">ROUND(I645,3)</f>
        <v>0</v>
      </c>
      <c r="K645" s="11"/>
      <c r="L645" s="11"/>
      <c r="M645" s="11"/>
      <c r="N645" s="11"/>
    </row>
    <row r="646" spans="1:14" ht="15.12" thickBot="1" customHeight="1">
      <c r="A646" s="11"/>
      <c r="B646" s="11"/>
      <c r="C646" s="11"/>
      <c r="D646" s="54"/>
      <c r="E646" s="9" t="s">
        <v>1614</v>
      </c>
      <c r="F646" s="7"/>
      <c r="G646" s="33"/>
      <c r="H646" s="33"/>
      <c r="I646" s="33">
        <v>19.000</v>
      </c>
      <c r="J646" s="58">
        <f ca="1">ROUND(I646,3)</f>
        <v>0</v>
      </c>
      <c r="K646" s="11"/>
      <c r="L646" s="11"/>
      <c r="M646" s="11"/>
      <c r="N646" s="11"/>
    </row>
    <row r="647" spans="1:14" ht="15.12" thickBot="1" customHeight="1">
      <c r="A647" s="11"/>
      <c r="B647" s="11"/>
      <c r="C647" s="11"/>
      <c r="D647" s="54"/>
      <c r="E647" s="9" t="s">
        <v>1615</v>
      </c>
      <c r="F647" s="7"/>
      <c r="G647" s="33"/>
      <c r="H647" s="33"/>
      <c r="I647" s="33">
        <v>7.000</v>
      </c>
      <c r="J647" s="58">
        <f ca="1">ROUND(I647,3)</f>
        <v>0</v>
      </c>
      <c r="K647" s="11"/>
      <c r="L647" s="11"/>
      <c r="M647" s="11"/>
      <c r="N647" s="11"/>
    </row>
    <row r="648" spans="1:14" ht="15.12" thickBot="1" customHeight="1">
      <c r="A648" s="11"/>
      <c r="B648" s="11"/>
      <c r="C648" s="11"/>
      <c r="D648" s="54"/>
      <c r="E648" s="9" t="s">
        <v>1616</v>
      </c>
      <c r="F648" s="7"/>
      <c r="G648" s="33"/>
      <c r="H648" s="33"/>
      <c r="I648" s="33">
        <v>5.000</v>
      </c>
      <c r="J648" s="58">
        <f ca="1">ROUND(I648,3)</f>
        <v>0</v>
      </c>
      <c r="K648" s="60">
        <f ca="1">SUM(J644:J648)</f>
        <v>0</v>
      </c>
      <c r="L648" s="11"/>
      <c r="M648" s="11"/>
      <c r="N648" s="11"/>
    </row>
    <row r="649" spans="1:14" ht="15.48" thickBot="1" customHeight="1">
      <c r="A649" s="17" t="s">
        <v>1617</v>
      </c>
      <c r="B649" s="9" t="s">
        <v>1618</v>
      </c>
      <c r="C649" s="9" t="s">
        <v>1619</v>
      </c>
      <c r="D649" s="32" t="s">
        <v>1620</v>
      </c>
      <c r="E649" s="32"/>
      <c r="F649" s="32"/>
      <c r="G649" s="32"/>
      <c r="H649" s="32"/>
      <c r="I649" s="32"/>
      <c r="J649" s="32"/>
      <c r="K649" s="33">
        <f ca="1">ROUND(50.00,2)</f>
        <v>0</v>
      </c>
      <c r="L649" s="34">
        <f ca="1">ROUND(149.990*(1+M2/100),2)</f>
        <v>0</v>
      </c>
      <c r="M649" s="34">
        <f ca="1">ROUND(K649*L649,2)</f>
        <v>0</v>
      </c>
      <c r="N649" s="11"/>
    </row>
    <row r="650" spans="1:14" ht="39.84" thickBot="1" customHeight="1">
      <c r="A650" s="11"/>
      <c r="B650" s="11"/>
      <c r="C650" s="11"/>
      <c r="D650" s="32" t="s">
        <v>1621</v>
      </c>
      <c r="E650" s="32"/>
      <c r="F650" s="32"/>
      <c r="G650" s="32"/>
      <c r="H650" s="32"/>
      <c r="I650" s="32"/>
      <c r="J650" s="32"/>
      <c r="K650" s="32"/>
      <c r="L650" s="32"/>
      <c r="M650" s="32"/>
      <c r="N650" s="11"/>
    </row>
    <row r="651" spans="1:14" ht="15.48" thickBot="1" customHeight="1">
      <c r="A651" s="35"/>
      <c r="B651" s="35"/>
      <c r="C651" s="35"/>
      <c r="D651" s="36" t="s">
        <v>1622</v>
      </c>
      <c r="E651" s="37"/>
      <c r="F651" s="37"/>
      <c r="G651" s="37"/>
      <c r="H651" s="37"/>
      <c r="I651" s="37"/>
      <c r="J651" s="37"/>
      <c r="K651" s="37"/>
      <c r="L651" s="38">
        <f ca="1">M641+M649</f>
        <v>0</v>
      </c>
      <c r="M651" s="38">
        <f ca="1">ROUND(L651,2)</f>
        <v>0</v>
      </c>
      <c r="N651" s="11"/>
    </row>
    <row r="652" spans="1:14" ht="15.48" thickBot="1" customHeight="1">
      <c r="A652" s="39" t="s">
        <v>1623</v>
      </c>
      <c r="B652" s="39" t="s">
        <v>1624</v>
      </c>
      <c r="C652" s="40"/>
      <c r="D652" s="41" t="s">
        <v>1625</v>
      </c>
      <c r="E652" s="41"/>
      <c r="F652" s="41"/>
      <c r="G652" s="41"/>
      <c r="H652" s="41"/>
      <c r="I652" s="41"/>
      <c r="J652" s="41"/>
      <c r="K652" s="40"/>
      <c r="L652" s="42">
        <f ca="1">L663</f>
        <v>0</v>
      </c>
      <c r="M652" s="42">
        <f ca="1">ROUND(L652,2)</f>
        <v>0</v>
      </c>
      <c r="N652" s="11"/>
    </row>
    <row r="653" spans="1:14" ht="15.48" thickBot="1" customHeight="1">
      <c r="A653" s="17" t="s">
        <v>1626</v>
      </c>
      <c r="B653" s="9" t="s">
        <v>1627</v>
      </c>
      <c r="C653" s="9" t="s">
        <v>1628</v>
      </c>
      <c r="D653" s="32" t="s">
        <v>1629</v>
      </c>
      <c r="E653" s="32"/>
      <c r="F653" s="32"/>
      <c r="G653" s="32"/>
      <c r="H653" s="32"/>
      <c r="I653" s="32"/>
      <c r="J653" s="32"/>
      <c r="K653" s="33">
        <f ca="1">SUM(K656:K658)</f>
        <v>0</v>
      </c>
      <c r="L653" s="34">
        <f ca="1">ROUND(3.990*(1+M2/100),2)</f>
        <v>0</v>
      </c>
      <c r="M653" s="34">
        <f ca="1">ROUND(K653*L653,2)</f>
        <v>0</v>
      </c>
      <c r="N653" s="11"/>
    </row>
    <row r="654" spans="1:14" ht="30.60" thickBot="1" customHeight="1">
      <c r="A654" s="11"/>
      <c r="B654" s="11"/>
      <c r="C654" s="11"/>
      <c r="D654" s="32" t="s">
        <v>1630</v>
      </c>
      <c r="E654" s="32"/>
      <c r="F654" s="32"/>
      <c r="G654" s="32"/>
      <c r="H654" s="32"/>
      <c r="I654" s="32"/>
      <c r="J654" s="32"/>
      <c r="K654" s="32"/>
      <c r="L654" s="32"/>
      <c r="M654" s="32"/>
      <c r="N654" s="11"/>
    </row>
    <row r="655" spans="1:14" ht="24.36" thickBot="1" customHeight="1">
      <c r="A655" s="11"/>
      <c r="B655" s="11"/>
      <c r="C655" s="11"/>
      <c r="D655" s="11"/>
      <c r="E655" s="51"/>
      <c r="F655" s="53" t="s">
        <v>1631</v>
      </c>
      <c r="G655" s="53" t="s">
        <v>1632</v>
      </c>
      <c r="H655" s="53" t="s">
        <v>1633</v>
      </c>
      <c r="I655" s="53" t="s">
        <v>1634</v>
      </c>
      <c r="J655" s="53" t="s">
        <v>1635</v>
      </c>
      <c r="K655" s="53" t="s">
        <v>1636</v>
      </c>
      <c r="L655" s="11"/>
      <c r="M655" s="11"/>
      <c r="N655" s="11"/>
    </row>
    <row r="656" spans="1:14" ht="15.12" thickBot="1" customHeight="1">
      <c r="A656" s="11"/>
      <c r="B656" s="11"/>
      <c r="C656" s="11"/>
      <c r="D656" s="54"/>
      <c r="E656" s="55" t="s">
        <v>1637</v>
      </c>
      <c r="F656" s="56"/>
      <c r="G656" s="57"/>
      <c r="H656" s="57"/>
      <c r="I656" s="57">
        <v>47.000</v>
      </c>
      <c r="J656" s="59">
        <f ca="1">ROUND(I656,3)</f>
        <v>0</v>
      </c>
      <c r="K656" s="65"/>
      <c r="L656" s="11"/>
      <c r="M656" s="11"/>
      <c r="N656" s="11"/>
    </row>
    <row r="657" spans="1:14" ht="15.12" thickBot="1" customHeight="1">
      <c r="A657" s="11"/>
      <c r="B657" s="11"/>
      <c r="C657" s="11"/>
      <c r="D657" s="54"/>
      <c r="E657" s="9" t="s">
        <v>1638</v>
      </c>
      <c r="F657" s="7"/>
      <c r="G657" s="33"/>
      <c r="H657" s="33"/>
      <c r="I657" s="33">
        <v>170.000</v>
      </c>
      <c r="J657" s="58">
        <f ca="1">ROUND(I657,3)</f>
        <v>0</v>
      </c>
      <c r="K657" s="11"/>
      <c r="L657" s="11"/>
      <c r="M657" s="11"/>
      <c r="N657" s="11"/>
    </row>
    <row r="658" spans="1:14" ht="15.12" thickBot="1" customHeight="1">
      <c r="A658" s="11"/>
      <c r="B658" s="11"/>
      <c r="C658" s="11"/>
      <c r="D658" s="54"/>
      <c r="E658" s="9" t="s">
        <v>1639</v>
      </c>
      <c r="F658" s="7"/>
      <c r="G658" s="33"/>
      <c r="H658" s="33"/>
      <c r="I658" s="33">
        <v>27.000</v>
      </c>
      <c r="J658" s="58">
        <f ca="1">ROUND(I658,3)</f>
        <v>0</v>
      </c>
      <c r="K658" s="60">
        <f ca="1">SUM(J656:J658)</f>
        <v>0</v>
      </c>
      <c r="L658" s="11"/>
      <c r="M658" s="11"/>
      <c r="N658" s="11"/>
    </row>
    <row r="659" spans="1:14" ht="15.48" thickBot="1" customHeight="1">
      <c r="A659" s="17" t="s">
        <v>1640</v>
      </c>
      <c r="B659" s="9" t="s">
        <v>1641</v>
      </c>
      <c r="C659" s="9" t="s">
        <v>1642</v>
      </c>
      <c r="D659" s="32" t="s">
        <v>1643</v>
      </c>
      <c r="E659" s="32"/>
      <c r="F659" s="32"/>
      <c r="G659" s="32"/>
      <c r="H659" s="32"/>
      <c r="I659" s="32"/>
      <c r="J659" s="32"/>
      <c r="K659" s="33">
        <f ca="1">SUM(K662:K662)</f>
        <v>0</v>
      </c>
      <c r="L659" s="34">
        <f ca="1">ROUND(4.010*(1+M2/100),2)</f>
        <v>0</v>
      </c>
      <c r="M659" s="34">
        <f ca="1">ROUND(K659*L659,2)</f>
        <v>0</v>
      </c>
      <c r="N659" s="11"/>
    </row>
    <row r="660" spans="1:14" ht="30.60" thickBot="1" customHeight="1">
      <c r="A660" s="11"/>
      <c r="B660" s="11"/>
      <c r="C660" s="11"/>
      <c r="D660" s="32" t="s">
        <v>1644</v>
      </c>
      <c r="E660" s="32"/>
      <c r="F660" s="32"/>
      <c r="G660" s="32"/>
      <c r="H660" s="32"/>
      <c r="I660" s="32"/>
      <c r="J660" s="32"/>
      <c r="K660" s="32"/>
      <c r="L660" s="32"/>
      <c r="M660" s="32"/>
      <c r="N660" s="11"/>
    </row>
    <row r="661" spans="1:14" ht="15.12" thickBot="1" customHeight="1">
      <c r="A661" s="11"/>
      <c r="B661" s="11"/>
      <c r="C661" s="11"/>
      <c r="D661" s="11"/>
      <c r="E661" s="51"/>
      <c r="F661" s="53" t="s">
        <v>1645</v>
      </c>
      <c r="G661" s="53" t="s">
        <v>1646</v>
      </c>
      <c r="H661" s="53" t="s">
        <v>1647</v>
      </c>
      <c r="I661" s="53" t="s">
        <v>1648</v>
      </c>
      <c r="J661" s="53" t="s">
        <v>1649</v>
      </c>
      <c r="K661" s="53" t="s">
        <v>1650</v>
      </c>
      <c r="L661" s="11"/>
      <c r="M661" s="11"/>
      <c r="N661" s="11"/>
    </row>
    <row r="662" spans="1:14" ht="15.12" thickBot="1" customHeight="1">
      <c r="A662" s="11"/>
      <c r="B662" s="11"/>
      <c r="C662" s="11"/>
      <c r="D662" s="54"/>
      <c r="E662" s="55"/>
      <c r="F662" s="56"/>
      <c r="G662" s="57"/>
      <c r="H662" s="57"/>
      <c r="I662" s="57">
        <v>260.000</v>
      </c>
      <c r="J662" s="59">
        <f ca="1">ROUND(I662,3)</f>
        <v>0</v>
      </c>
      <c r="K662" s="61">
        <f ca="1">SUM(J662:J662)</f>
        <v>0</v>
      </c>
      <c r="L662" s="11"/>
      <c r="M662" s="11"/>
      <c r="N662" s="11"/>
    </row>
    <row r="663" spans="1:14" ht="15.48" thickBot="1" customHeight="1">
      <c r="A663" s="35"/>
      <c r="B663" s="35"/>
      <c r="C663" s="35"/>
      <c r="D663" s="36" t="s">
        <v>1651</v>
      </c>
      <c r="E663" s="37"/>
      <c r="F663" s="37"/>
      <c r="G663" s="37"/>
      <c r="H663" s="37"/>
      <c r="I663" s="37"/>
      <c r="J663" s="37"/>
      <c r="K663" s="37"/>
      <c r="L663" s="38">
        <f ca="1">M653+M659</f>
        <v>0</v>
      </c>
      <c r="M663" s="38">
        <f ca="1">ROUND(L663,2)</f>
        <v>0</v>
      </c>
      <c r="N663" s="11"/>
    </row>
    <row r="664" spans="1:14" ht="15.48" thickBot="1" customHeight="1">
      <c r="A664" s="39" t="s">
        <v>1652</v>
      </c>
      <c r="B664" s="39" t="s">
        <v>1653</v>
      </c>
      <c r="C664" s="40"/>
      <c r="D664" s="41" t="s">
        <v>1654</v>
      </c>
      <c r="E664" s="41"/>
      <c r="F664" s="41"/>
      <c r="G664" s="41"/>
      <c r="H664" s="41"/>
      <c r="I664" s="41"/>
      <c r="J664" s="41"/>
      <c r="K664" s="40"/>
      <c r="L664" s="42">
        <f ca="1">L680</f>
        <v>0</v>
      </c>
      <c r="M664" s="42">
        <f ca="1">ROUND(L664,2)</f>
        <v>0</v>
      </c>
      <c r="N664" s="11"/>
    </row>
    <row r="665" spans="1:14" ht="15.48" thickBot="1" customHeight="1">
      <c r="A665" s="17" t="s">
        <v>1655</v>
      </c>
      <c r="B665" s="9" t="s">
        <v>1656</v>
      </c>
      <c r="C665" s="9" t="s">
        <v>1657</v>
      </c>
      <c r="D665" s="32" t="s">
        <v>1658</v>
      </c>
      <c r="E665" s="32"/>
      <c r="F665" s="32"/>
      <c r="G665" s="32"/>
      <c r="H665" s="32"/>
      <c r="I665" s="32"/>
      <c r="J665" s="32"/>
      <c r="K665" s="33">
        <f ca="1">SUM(K668:K668)</f>
        <v>0</v>
      </c>
      <c r="L665" s="34">
        <f ca="1">ROUND(14.000*(1+M2/100),2)</f>
        <v>0</v>
      </c>
      <c r="M665" s="34">
        <f ca="1">ROUND(K665*L665,2)</f>
        <v>0</v>
      </c>
      <c r="N665" s="11"/>
    </row>
    <row r="666" spans="1:14" ht="30.60" thickBot="1" customHeight="1">
      <c r="A666" s="11"/>
      <c r="B666" s="11"/>
      <c r="C666" s="11"/>
      <c r="D666" s="32" t="s">
        <v>1659</v>
      </c>
      <c r="E666" s="32"/>
      <c r="F666" s="32"/>
      <c r="G666" s="32"/>
      <c r="H666" s="32"/>
      <c r="I666" s="32"/>
      <c r="J666" s="32"/>
      <c r="K666" s="32"/>
      <c r="L666" s="32"/>
      <c r="M666" s="32"/>
      <c r="N666" s="11"/>
    </row>
    <row r="667" spans="1:14" ht="24.36" thickBot="1" customHeight="1">
      <c r="A667" s="11"/>
      <c r="B667" s="11"/>
      <c r="C667" s="11"/>
      <c r="D667" s="11"/>
      <c r="E667" s="51"/>
      <c r="F667" s="53" t="s">
        <v>1660</v>
      </c>
      <c r="G667" s="53" t="s">
        <v>1661</v>
      </c>
      <c r="H667" s="53" t="s">
        <v>1662</v>
      </c>
      <c r="I667" s="53" t="s">
        <v>1663</v>
      </c>
      <c r="J667" s="53" t="s">
        <v>1664</v>
      </c>
      <c r="K667" s="53" t="s">
        <v>1665</v>
      </c>
      <c r="L667" s="11"/>
      <c r="M667" s="11"/>
      <c r="N667" s="11"/>
    </row>
    <row r="668" spans="1:14" ht="15.12" thickBot="1" customHeight="1">
      <c r="A668" s="11"/>
      <c r="B668" s="11"/>
      <c r="C668" s="11"/>
      <c r="D668" s="54"/>
      <c r="E668" s="55" t="s">
        <v>1666</v>
      </c>
      <c r="F668" s="56"/>
      <c r="G668" s="57"/>
      <c r="H668" s="57"/>
      <c r="I668" s="57">
        <v>150.000</v>
      </c>
      <c r="J668" s="59">
        <f ca="1">ROUND(I668,3)</f>
        <v>0</v>
      </c>
      <c r="K668" s="61">
        <f ca="1">SUM(J668:J668)</f>
        <v>0</v>
      </c>
      <c r="L668" s="11"/>
      <c r="M668" s="11"/>
      <c r="N668" s="11"/>
    </row>
    <row r="669" spans="1:14" ht="15.48" thickBot="1" customHeight="1">
      <c r="A669" s="17" t="s">
        <v>1667</v>
      </c>
      <c r="B669" s="9" t="s">
        <v>1668</v>
      </c>
      <c r="C669" s="9" t="s">
        <v>1669</v>
      </c>
      <c r="D669" s="32" t="s">
        <v>1670</v>
      </c>
      <c r="E669" s="32"/>
      <c r="F669" s="32"/>
      <c r="G669" s="32"/>
      <c r="H669" s="32"/>
      <c r="I669" s="32"/>
      <c r="J669" s="32"/>
      <c r="K669" s="33">
        <f ca="1">SUM(K672:K673)</f>
        <v>0</v>
      </c>
      <c r="L669" s="34">
        <f ca="1">ROUND(43.180*(1+M2/100),2)</f>
        <v>0</v>
      </c>
      <c r="M669" s="34">
        <f ca="1">ROUND(K669*L669,2)</f>
        <v>0</v>
      </c>
      <c r="N669" s="11"/>
    </row>
    <row r="670" spans="1:14" ht="49.08" thickBot="1" customHeight="1">
      <c r="A670" s="11"/>
      <c r="B670" s="11"/>
      <c r="C670" s="11"/>
      <c r="D670" s="32" t="s">
        <v>1671</v>
      </c>
      <c r="E670" s="32"/>
      <c r="F670" s="32"/>
      <c r="G670" s="32"/>
      <c r="H670" s="32"/>
      <c r="I670" s="32"/>
      <c r="J670" s="32"/>
      <c r="K670" s="32"/>
      <c r="L670" s="32"/>
      <c r="M670" s="32"/>
      <c r="N670" s="11"/>
    </row>
    <row r="671" spans="1:14" ht="24.36" thickBot="1" customHeight="1">
      <c r="A671" s="11"/>
      <c r="B671" s="11"/>
      <c r="C671" s="11"/>
      <c r="D671" s="11"/>
      <c r="E671" s="51"/>
      <c r="F671" s="53" t="s">
        <v>1672</v>
      </c>
      <c r="G671" s="53" t="s">
        <v>1673</v>
      </c>
      <c r="H671" s="53" t="s">
        <v>1674</v>
      </c>
      <c r="I671" s="53" t="s">
        <v>1675</v>
      </c>
      <c r="J671" s="53" t="s">
        <v>1676</v>
      </c>
      <c r="K671" s="53" t="s">
        <v>1677</v>
      </c>
      <c r="L671" s="11"/>
      <c r="M671" s="11"/>
      <c r="N671" s="11"/>
    </row>
    <row r="672" spans="1:14" ht="15.12" thickBot="1" customHeight="1">
      <c r="A672" s="11"/>
      <c r="B672" s="11"/>
      <c r="C672" s="11"/>
      <c r="D672" s="54"/>
      <c r="E672" s="55"/>
      <c r="F672" s="56"/>
      <c r="G672" s="57"/>
      <c r="H672" s="57"/>
      <c r="I672" s="57">
        <v>240.000</v>
      </c>
      <c r="J672" s="59">
        <f ca="1">ROUND(I672,3)</f>
        <v>0</v>
      </c>
      <c r="K672" s="65"/>
      <c r="L672" s="11"/>
      <c r="M672" s="11"/>
      <c r="N672" s="11"/>
    </row>
    <row r="673" spans="1:14" ht="15.12" thickBot="1" customHeight="1">
      <c r="A673" s="11"/>
      <c r="B673" s="11"/>
      <c r="C673" s="11"/>
      <c r="D673" s="54"/>
      <c r="E673" s="9"/>
      <c r="F673" s="7"/>
      <c r="G673" s="33"/>
      <c r="H673" s="33"/>
      <c r="I673" s="33">
        <v>50.000</v>
      </c>
      <c r="J673" s="58">
        <f ca="1">ROUND(I673,3)</f>
        <v>0</v>
      </c>
      <c r="K673" s="60">
        <f ca="1">SUM(J672:J673)</f>
        <v>0</v>
      </c>
      <c r="L673" s="11"/>
      <c r="M673" s="11"/>
      <c r="N673" s="11"/>
    </row>
    <row r="674" spans="1:14" ht="15.48" thickBot="1" customHeight="1">
      <c r="A674" s="17" t="s">
        <v>1678</v>
      </c>
      <c r="B674" s="9" t="s">
        <v>1679</v>
      </c>
      <c r="C674" s="9" t="s">
        <v>1680</v>
      </c>
      <c r="D674" s="32" t="s">
        <v>1681</v>
      </c>
      <c r="E674" s="32"/>
      <c r="F674" s="32"/>
      <c r="G674" s="32"/>
      <c r="H674" s="32"/>
      <c r="I674" s="32"/>
      <c r="J674" s="32"/>
      <c r="K674" s="33">
        <f ca="1">ROUND(62.00,2)</f>
        <v>0</v>
      </c>
      <c r="L674" s="34">
        <f ca="1">ROUND(10.250*(1+M2/100),2)</f>
        <v>0</v>
      </c>
      <c r="M674" s="34">
        <f ca="1">ROUND(K674*L674,2)</f>
        <v>0</v>
      </c>
      <c r="N674" s="11"/>
    </row>
    <row r="675" spans="1:14" ht="30.60" thickBot="1" customHeight="1">
      <c r="A675" s="11"/>
      <c r="B675" s="11"/>
      <c r="C675" s="11"/>
      <c r="D675" s="32" t="s">
        <v>1682</v>
      </c>
      <c r="E675" s="32"/>
      <c r="F675" s="32"/>
      <c r="G675" s="32"/>
      <c r="H675" s="32"/>
      <c r="I675" s="32"/>
      <c r="J675" s="32"/>
      <c r="K675" s="32"/>
      <c r="L675" s="32"/>
      <c r="M675" s="32"/>
      <c r="N675" s="11"/>
    </row>
    <row r="676" spans="1:14" ht="15.48" thickBot="1" customHeight="1">
      <c r="A676" s="17" t="s">
        <v>1683</v>
      </c>
      <c r="B676" s="9" t="s">
        <v>1684</v>
      </c>
      <c r="C676" s="9" t="s">
        <v>1685</v>
      </c>
      <c r="D676" s="32" t="s">
        <v>1686</v>
      </c>
      <c r="E676" s="32"/>
      <c r="F676" s="32"/>
      <c r="G676" s="32"/>
      <c r="H676" s="32"/>
      <c r="I676" s="32"/>
      <c r="J676" s="32"/>
      <c r="K676" s="33">
        <f ca="1">SUM(K679:K679)</f>
        <v>0</v>
      </c>
      <c r="L676" s="34">
        <f ca="1">ROUND(86.800*(1+M2/100),2)</f>
        <v>0</v>
      </c>
      <c r="M676" s="34">
        <f ca="1">ROUND(K676*L676,2)</f>
        <v>0</v>
      </c>
      <c r="N676" s="11"/>
    </row>
    <row r="677" spans="1:14" ht="39.84" thickBot="1" customHeight="1">
      <c r="A677" s="11"/>
      <c r="B677" s="11"/>
      <c r="C677" s="11"/>
      <c r="D677" s="32" t="s">
        <v>1687</v>
      </c>
      <c r="E677" s="32"/>
      <c r="F677" s="32"/>
      <c r="G677" s="32"/>
      <c r="H677" s="32"/>
      <c r="I677" s="32"/>
      <c r="J677" s="32"/>
      <c r="K677" s="32"/>
      <c r="L677" s="32"/>
      <c r="M677" s="32"/>
      <c r="N677" s="11"/>
    </row>
    <row r="678" spans="1:14" ht="15.12" thickBot="1" customHeight="1">
      <c r="A678" s="11"/>
      <c r="B678" s="11"/>
      <c r="C678" s="11"/>
      <c r="D678" s="11"/>
      <c r="E678" s="51"/>
      <c r="F678" s="53" t="s">
        <v>1688</v>
      </c>
      <c r="G678" s="53" t="s">
        <v>1689</v>
      </c>
      <c r="H678" s="53" t="s">
        <v>1690</v>
      </c>
      <c r="I678" s="53" t="s">
        <v>1691</v>
      </c>
      <c r="J678" s="53" t="s">
        <v>1692</v>
      </c>
      <c r="K678" s="53" t="s">
        <v>1693</v>
      </c>
      <c r="L678" s="11"/>
      <c r="M678" s="11"/>
      <c r="N678" s="11"/>
    </row>
    <row r="679" spans="1:14" ht="15.12" thickBot="1" customHeight="1">
      <c r="A679" s="11"/>
      <c r="B679" s="11"/>
      <c r="C679" s="11"/>
      <c r="D679" s="54"/>
      <c r="E679" s="55" t="s">
        <v>1694</v>
      </c>
      <c r="F679" s="56">
        <v>1</v>
      </c>
      <c r="G679" s="57">
        <v>2.700</v>
      </c>
      <c r="H679" s="57">
        <v>4.600</v>
      </c>
      <c r="I679" s="57"/>
      <c r="J679" s="59">
        <f ca="1">ROUND(F679*G679*H679,3)</f>
        <v>0</v>
      </c>
      <c r="K679" s="61">
        <f ca="1">SUM(J679:J679)</f>
        <v>0</v>
      </c>
      <c r="L679" s="11"/>
      <c r="M679" s="11"/>
      <c r="N679" s="11"/>
    </row>
    <row r="680" spans="1:14" ht="15.48" thickBot="1" customHeight="1">
      <c r="A680" s="35"/>
      <c r="B680" s="35"/>
      <c r="C680" s="35"/>
      <c r="D680" s="36" t="s">
        <v>1695</v>
      </c>
      <c r="E680" s="37"/>
      <c r="F680" s="37"/>
      <c r="G680" s="37"/>
      <c r="H680" s="37"/>
      <c r="I680" s="37"/>
      <c r="J680" s="37"/>
      <c r="K680" s="37"/>
      <c r="L680" s="38">
        <f ca="1">M665+M669+M674+M676</f>
        <v>0</v>
      </c>
      <c r="M680" s="38">
        <f ca="1">ROUND(L680,2)</f>
        <v>0</v>
      </c>
      <c r="N680" s="11"/>
    </row>
    <row r="681" spans="1:14" ht="15.48" thickBot="1" customHeight="1">
      <c r="A681" s="43"/>
      <c r="B681" s="43"/>
      <c r="C681" s="43"/>
      <c r="D681" s="44" t="s">
        <v>1696</v>
      </c>
      <c r="E681" s="45"/>
      <c r="F681" s="45"/>
      <c r="G681" s="45"/>
      <c r="H681" s="45"/>
      <c r="I681" s="45"/>
      <c r="J681" s="45"/>
      <c r="K681" s="45"/>
      <c r="L681" s="46">
        <f ca="1">M651+M663+M680</f>
        <v>0</v>
      </c>
      <c r="M681" s="46">
        <f ca="1">ROUND(L681,2)</f>
        <v>0</v>
      </c>
      <c r="N681" s="11"/>
    </row>
    <row r="682" spans="1:14" ht="15.48" thickBot="1" customHeight="1">
      <c r="A682" s="47" t="s">
        <v>1697</v>
      </c>
      <c r="B682" s="47" t="s">
        <v>1698</v>
      </c>
      <c r="C682" s="48"/>
      <c r="D682" s="49" t="s">
        <v>1699</v>
      </c>
      <c r="E682" s="49"/>
      <c r="F682" s="49"/>
      <c r="G682" s="49"/>
      <c r="H682" s="49"/>
      <c r="I682" s="49"/>
      <c r="J682" s="49"/>
      <c r="K682" s="48"/>
      <c r="L682" s="50">
        <f ca="1">L731</f>
        <v>0</v>
      </c>
      <c r="M682" s="50">
        <f ca="1">ROUND(L682,2)</f>
        <v>0</v>
      </c>
      <c r="N682" s="11"/>
    </row>
    <row r="683" spans="1:14" ht="15.48" thickBot="1" customHeight="1">
      <c r="A683" s="28" t="s">
        <v>1700</v>
      </c>
      <c r="B683" s="28" t="s">
        <v>1701</v>
      </c>
      <c r="C683" s="29"/>
      <c r="D683" s="30" t="s">
        <v>1702</v>
      </c>
      <c r="E683" s="30"/>
      <c r="F683" s="30"/>
      <c r="G683" s="30"/>
      <c r="H683" s="30"/>
      <c r="I683" s="30"/>
      <c r="J683" s="30"/>
      <c r="K683" s="29"/>
      <c r="L683" s="31">
        <f ca="1">L688</f>
        <v>0</v>
      </c>
      <c r="M683" s="31">
        <f ca="1">ROUND(L683,2)</f>
        <v>0</v>
      </c>
      <c r="N683" s="11"/>
    </row>
    <row r="684" spans="1:14" ht="15.48" thickBot="1" customHeight="1">
      <c r="A684" s="17" t="s">
        <v>1703</v>
      </c>
      <c r="B684" s="9" t="s">
        <v>1704</v>
      </c>
      <c r="C684" s="9" t="s">
        <v>1705</v>
      </c>
      <c r="D684" s="32" t="s">
        <v>1706</v>
      </c>
      <c r="E684" s="32"/>
      <c r="F684" s="32"/>
      <c r="G684" s="32"/>
      <c r="H684" s="32"/>
      <c r="I684" s="32"/>
      <c r="J684" s="32"/>
      <c r="K684" s="33">
        <f ca="1">ROUND(5.00,2)</f>
        <v>0</v>
      </c>
      <c r="L684" s="34">
        <f ca="1">ROUND(49.580*(1+M2/100),2)</f>
        <v>0</v>
      </c>
      <c r="M684" s="34">
        <f ca="1">ROUND(K684*L684,2)</f>
        <v>0</v>
      </c>
      <c r="N684" s="11"/>
    </row>
    <row r="685" spans="1:14" ht="30.60" thickBot="1" customHeight="1">
      <c r="A685" s="11"/>
      <c r="B685" s="11"/>
      <c r="C685" s="11"/>
      <c r="D685" s="32" t="s">
        <v>1707</v>
      </c>
      <c r="E685" s="32"/>
      <c r="F685" s="32"/>
      <c r="G685" s="32"/>
      <c r="H685" s="32"/>
      <c r="I685" s="32"/>
      <c r="J685" s="32"/>
      <c r="K685" s="32"/>
      <c r="L685" s="32"/>
      <c r="M685" s="32"/>
      <c r="N685" s="11"/>
    </row>
    <row r="686" spans="1:14" ht="15.48" thickBot="1" customHeight="1">
      <c r="A686" s="17" t="s">
        <v>1708</v>
      </c>
      <c r="B686" s="9" t="s">
        <v>1709</v>
      </c>
      <c r="C686" s="9" t="s">
        <v>1710</v>
      </c>
      <c r="D686" s="32" t="s">
        <v>1711</v>
      </c>
      <c r="E686" s="32"/>
      <c r="F686" s="32"/>
      <c r="G686" s="32"/>
      <c r="H686" s="32"/>
      <c r="I686" s="32"/>
      <c r="J686" s="32"/>
      <c r="K686" s="33">
        <f ca="1">ROUND(2.00,2)</f>
        <v>0</v>
      </c>
      <c r="L686" s="34">
        <f ca="1">ROUND(350.000*(1+M2/100),2)</f>
        <v>0</v>
      </c>
      <c r="M686" s="34">
        <f ca="1">ROUND(K686*L686,2)</f>
        <v>0</v>
      </c>
      <c r="N686" s="11"/>
    </row>
    <row r="687" spans="1:14" ht="12.12" thickBot="1" customHeight="1">
      <c r="A687" s="11"/>
      <c r="B687" s="11"/>
      <c r="C687" s="11"/>
      <c r="D687" s="32" t="s">
        <v>1712</v>
      </c>
      <c r="E687" s="32"/>
      <c r="F687" s="32"/>
      <c r="G687" s="32"/>
      <c r="H687" s="32"/>
      <c r="I687" s="32"/>
      <c r="J687" s="32"/>
      <c r="K687" s="32"/>
      <c r="L687" s="32"/>
      <c r="M687" s="32"/>
      <c r="N687" s="11"/>
    </row>
    <row r="688" spans="1:14" ht="15.48" thickBot="1" customHeight="1">
      <c r="A688" s="35"/>
      <c r="B688" s="35"/>
      <c r="C688" s="35"/>
      <c r="D688" s="36" t="s">
        <v>1713</v>
      </c>
      <c r="E688" s="37"/>
      <c r="F688" s="37"/>
      <c r="G688" s="37"/>
      <c r="H688" s="37"/>
      <c r="I688" s="37"/>
      <c r="J688" s="37"/>
      <c r="K688" s="37"/>
      <c r="L688" s="38">
        <f ca="1">M684+M686</f>
        <v>0</v>
      </c>
      <c r="M688" s="38">
        <f ca="1">ROUND(L688,2)</f>
        <v>0</v>
      </c>
      <c r="N688" s="11"/>
    </row>
    <row r="689" spans="1:14" ht="15.48" thickBot="1" customHeight="1">
      <c r="A689" s="39" t="s">
        <v>1714</v>
      </c>
      <c r="B689" s="39" t="s">
        <v>1715</v>
      </c>
      <c r="C689" s="40"/>
      <c r="D689" s="41" t="s">
        <v>1716</v>
      </c>
      <c r="E689" s="41"/>
      <c r="F689" s="41"/>
      <c r="G689" s="41"/>
      <c r="H689" s="41"/>
      <c r="I689" s="41"/>
      <c r="J689" s="41"/>
      <c r="K689" s="40"/>
      <c r="L689" s="42">
        <f ca="1">L708</f>
        <v>0</v>
      </c>
      <c r="M689" s="42">
        <f ca="1">ROUND(L689,2)</f>
        <v>0</v>
      </c>
      <c r="N689" s="11"/>
    </row>
    <row r="690" spans="1:14" ht="15.48" thickBot="1" customHeight="1">
      <c r="A690" s="17" t="s">
        <v>1717</v>
      </c>
      <c r="B690" s="9" t="s">
        <v>1718</v>
      </c>
      <c r="C690" s="9" t="s">
        <v>1719</v>
      </c>
      <c r="D690" s="32" t="s">
        <v>1720</v>
      </c>
      <c r="E690" s="32"/>
      <c r="F690" s="32"/>
      <c r="G690" s="32"/>
      <c r="H690" s="32"/>
      <c r="I690" s="32"/>
      <c r="J690" s="32"/>
      <c r="K690" s="33">
        <f ca="1">ROUND(1.00,2)</f>
        <v>0</v>
      </c>
      <c r="L690" s="34">
        <f ca="1">ROUND(699.650*(1+M2/100),2)</f>
        <v>0</v>
      </c>
      <c r="M690" s="34">
        <f ca="1">ROUND(K690*L690,2)</f>
        <v>0</v>
      </c>
      <c r="N690" s="11"/>
    </row>
    <row r="691" spans="1:14" ht="30.60" thickBot="1" customHeight="1">
      <c r="A691" s="11"/>
      <c r="B691" s="11"/>
      <c r="C691" s="11"/>
      <c r="D691" s="32" t="s">
        <v>1721</v>
      </c>
      <c r="E691" s="32"/>
      <c r="F691" s="32"/>
      <c r="G691" s="32"/>
      <c r="H691" s="32"/>
      <c r="I691" s="32"/>
      <c r="J691" s="32"/>
      <c r="K691" s="32"/>
      <c r="L691" s="32"/>
      <c r="M691" s="32"/>
      <c r="N691" s="11"/>
    </row>
    <row r="692" spans="1:14" ht="15.48" thickBot="1" customHeight="1">
      <c r="A692" s="17" t="s">
        <v>1722</v>
      </c>
      <c r="B692" s="9" t="s">
        <v>1723</v>
      </c>
      <c r="C692" s="9" t="s">
        <v>1724</v>
      </c>
      <c r="D692" s="32" t="s">
        <v>1725</v>
      </c>
      <c r="E692" s="32"/>
      <c r="F692" s="32"/>
      <c r="G692" s="32"/>
      <c r="H692" s="32"/>
      <c r="I692" s="32"/>
      <c r="J692" s="32"/>
      <c r="K692" s="33">
        <f ca="1">ROUND(2.00,2)</f>
        <v>0</v>
      </c>
      <c r="L692" s="34">
        <f ca="1">ROUND(300.500*(1+M2/100),2)</f>
        <v>0</v>
      </c>
      <c r="M692" s="34">
        <f ca="1">ROUND(K692*L692,2)</f>
        <v>0</v>
      </c>
      <c r="N692" s="11"/>
    </row>
    <row r="693" spans="1:14" ht="39.84" thickBot="1" customHeight="1">
      <c r="A693" s="11"/>
      <c r="B693" s="11"/>
      <c r="C693" s="11"/>
      <c r="D693" s="32" t="s">
        <v>1726</v>
      </c>
      <c r="E693" s="32"/>
      <c r="F693" s="32"/>
      <c r="G693" s="32"/>
      <c r="H693" s="32"/>
      <c r="I693" s="32"/>
      <c r="J693" s="32"/>
      <c r="K693" s="32"/>
      <c r="L693" s="32"/>
      <c r="M693" s="32"/>
      <c r="N693" s="11"/>
    </row>
    <row r="694" spans="1:14" ht="15.48" thickBot="1" customHeight="1">
      <c r="A694" s="17" t="s">
        <v>1727</v>
      </c>
      <c r="B694" s="9" t="s">
        <v>1728</v>
      </c>
      <c r="C694" s="9" t="s">
        <v>1729</v>
      </c>
      <c r="D694" s="32" t="s">
        <v>1730</v>
      </c>
      <c r="E694" s="32"/>
      <c r="F694" s="32"/>
      <c r="G694" s="32"/>
      <c r="H694" s="32"/>
      <c r="I694" s="32"/>
      <c r="J694" s="32"/>
      <c r="K694" s="33">
        <f ca="1">ROUND(2.00,2)</f>
        <v>0</v>
      </c>
      <c r="L694" s="34">
        <f ca="1">ROUND(576.660*(1+M2/100),2)</f>
        <v>0</v>
      </c>
      <c r="M694" s="34">
        <f ca="1">ROUND(K694*L694,2)</f>
        <v>0</v>
      </c>
      <c r="N694" s="11"/>
    </row>
    <row r="695" spans="1:14" ht="49.08" thickBot="1" customHeight="1">
      <c r="A695" s="11"/>
      <c r="B695" s="11"/>
      <c r="C695" s="11"/>
      <c r="D695" s="32" t="s">
        <v>1731</v>
      </c>
      <c r="E695" s="32"/>
      <c r="F695" s="32"/>
      <c r="G695" s="32"/>
      <c r="H695" s="32"/>
      <c r="I695" s="32"/>
      <c r="J695" s="32"/>
      <c r="K695" s="32"/>
      <c r="L695" s="32"/>
      <c r="M695" s="32"/>
      <c r="N695" s="11"/>
    </row>
    <row r="696" spans="1:14" ht="15.48" thickBot="1" customHeight="1">
      <c r="A696" s="17" t="s">
        <v>1732</v>
      </c>
      <c r="B696" s="9" t="s">
        <v>1733</v>
      </c>
      <c r="C696" s="9" t="s">
        <v>1734</v>
      </c>
      <c r="D696" s="32" t="s">
        <v>1735</v>
      </c>
      <c r="E696" s="32"/>
      <c r="F696" s="32"/>
      <c r="G696" s="32"/>
      <c r="H696" s="32"/>
      <c r="I696" s="32"/>
      <c r="J696" s="32"/>
      <c r="K696" s="33">
        <f ca="1">ROUND(4.00,2)</f>
        <v>0</v>
      </c>
      <c r="L696" s="34">
        <f ca="1">ROUND(173.800*(1+M2/100),2)</f>
        <v>0</v>
      </c>
      <c r="M696" s="34">
        <f ca="1">ROUND(K696*L696,2)</f>
        <v>0</v>
      </c>
      <c r="N696" s="11"/>
    </row>
    <row r="697" spans="1:14" ht="30.60" thickBot="1" customHeight="1">
      <c r="A697" s="11"/>
      <c r="B697" s="11"/>
      <c r="C697" s="11"/>
      <c r="D697" s="32" t="s">
        <v>1736</v>
      </c>
      <c r="E697" s="32"/>
      <c r="F697" s="32"/>
      <c r="G697" s="32"/>
      <c r="H697" s="32"/>
      <c r="I697" s="32"/>
      <c r="J697" s="32"/>
      <c r="K697" s="32"/>
      <c r="L697" s="32"/>
      <c r="M697" s="32"/>
      <c r="N697" s="11"/>
    </row>
    <row r="698" spans="1:14" ht="15.48" thickBot="1" customHeight="1">
      <c r="A698" s="17" t="s">
        <v>1737</v>
      </c>
      <c r="B698" s="9" t="s">
        <v>1738</v>
      </c>
      <c r="C698" s="9" t="s">
        <v>1739</v>
      </c>
      <c r="D698" s="32" t="s">
        <v>1740</v>
      </c>
      <c r="E698" s="32"/>
      <c r="F698" s="32"/>
      <c r="G698" s="32"/>
      <c r="H698" s="32"/>
      <c r="I698" s="32"/>
      <c r="J698" s="32"/>
      <c r="K698" s="33">
        <f ca="1">ROUND(2.00,2)</f>
        <v>0</v>
      </c>
      <c r="L698" s="34">
        <f ca="1">ROUND(265.510*(1+M2/100),2)</f>
        <v>0</v>
      </c>
      <c r="M698" s="34">
        <f ca="1">ROUND(K698*L698,2)</f>
        <v>0</v>
      </c>
      <c r="N698" s="11"/>
    </row>
    <row r="699" spans="1:14" ht="21.36" thickBot="1" customHeight="1">
      <c r="A699" s="11"/>
      <c r="B699" s="11"/>
      <c r="C699" s="11"/>
      <c r="D699" s="32" t="s">
        <v>1741</v>
      </c>
      <c r="E699" s="32"/>
      <c r="F699" s="32"/>
      <c r="G699" s="32"/>
      <c r="H699" s="32"/>
      <c r="I699" s="32"/>
      <c r="J699" s="32"/>
      <c r="K699" s="32"/>
      <c r="L699" s="32"/>
      <c r="M699" s="32"/>
      <c r="N699" s="11"/>
    </row>
    <row r="700" spans="1:14" ht="15.48" thickBot="1" customHeight="1">
      <c r="A700" s="17" t="s">
        <v>1742</v>
      </c>
      <c r="B700" s="9" t="s">
        <v>1743</v>
      </c>
      <c r="C700" s="9" t="s">
        <v>1744</v>
      </c>
      <c r="D700" s="32" t="s">
        <v>1745</v>
      </c>
      <c r="E700" s="32"/>
      <c r="F700" s="32"/>
      <c r="G700" s="32"/>
      <c r="H700" s="32"/>
      <c r="I700" s="32"/>
      <c r="J700" s="32"/>
      <c r="K700" s="33">
        <f ca="1">ROUND(3.00,2)</f>
        <v>0</v>
      </c>
      <c r="L700" s="34">
        <f ca="1">ROUND(99.470*(1+M2/100),2)</f>
        <v>0</v>
      </c>
      <c r="M700" s="34">
        <f ca="1">ROUND(K700*L700,2)</f>
        <v>0</v>
      </c>
      <c r="N700" s="11"/>
    </row>
    <row r="701" spans="1:14" ht="21.36" thickBot="1" customHeight="1">
      <c r="A701" s="11"/>
      <c r="B701" s="11"/>
      <c r="C701" s="11"/>
      <c r="D701" s="32" t="s">
        <v>1746</v>
      </c>
      <c r="E701" s="32"/>
      <c r="F701" s="32"/>
      <c r="G701" s="32"/>
      <c r="H701" s="32"/>
      <c r="I701" s="32"/>
      <c r="J701" s="32"/>
      <c r="K701" s="32"/>
      <c r="L701" s="32"/>
      <c r="M701" s="32"/>
      <c r="N701" s="11"/>
    </row>
    <row r="702" spans="1:14" ht="15.48" thickBot="1" customHeight="1">
      <c r="A702" s="17" t="s">
        <v>1747</v>
      </c>
      <c r="B702" s="9" t="s">
        <v>1748</v>
      </c>
      <c r="C702" s="9" t="s">
        <v>1749</v>
      </c>
      <c r="D702" s="32" t="s">
        <v>1750</v>
      </c>
      <c r="E702" s="32"/>
      <c r="F702" s="32"/>
      <c r="G702" s="32"/>
      <c r="H702" s="32"/>
      <c r="I702" s="32"/>
      <c r="J702" s="32"/>
      <c r="K702" s="33">
        <f ca="1">ROUND(2.00,2)</f>
        <v>0</v>
      </c>
      <c r="L702" s="34">
        <f ca="1">ROUND(184.460*(1+M2/100),2)</f>
        <v>0</v>
      </c>
      <c r="M702" s="34">
        <f ca="1">ROUND(K702*L702,2)</f>
        <v>0</v>
      </c>
      <c r="N702" s="11"/>
    </row>
    <row r="703" spans="1:14" ht="21.36" thickBot="1" customHeight="1">
      <c r="A703" s="11"/>
      <c r="B703" s="11"/>
      <c r="C703" s="11"/>
      <c r="D703" s="32" t="s">
        <v>1751</v>
      </c>
      <c r="E703" s="32"/>
      <c r="F703" s="32"/>
      <c r="G703" s="32"/>
      <c r="H703" s="32"/>
      <c r="I703" s="32"/>
      <c r="J703" s="32"/>
      <c r="K703" s="32"/>
      <c r="L703" s="32"/>
      <c r="M703" s="32"/>
      <c r="N703" s="11"/>
    </row>
    <row r="704" spans="1:14" ht="15.48" thickBot="1" customHeight="1">
      <c r="A704" s="17" t="s">
        <v>1752</v>
      </c>
      <c r="B704" s="9" t="s">
        <v>1753</v>
      </c>
      <c r="C704" s="9" t="s">
        <v>1754</v>
      </c>
      <c r="D704" s="32" t="s">
        <v>1755</v>
      </c>
      <c r="E704" s="32"/>
      <c r="F704" s="32"/>
      <c r="G704" s="32"/>
      <c r="H704" s="32"/>
      <c r="I704" s="32"/>
      <c r="J704" s="32"/>
      <c r="K704" s="33">
        <f ca="1">ROUND(3.00,2)</f>
        <v>0</v>
      </c>
      <c r="L704" s="34">
        <f ca="1">ROUND(17.350*(1+M2/100),2)</f>
        <v>0</v>
      </c>
      <c r="M704" s="34">
        <f ca="1">ROUND(K704*L704,2)</f>
        <v>0</v>
      </c>
      <c r="N704" s="11"/>
    </row>
    <row r="705" spans="1:14" ht="12.12" thickBot="1" customHeight="1">
      <c r="A705" s="11"/>
      <c r="B705" s="11"/>
      <c r="C705" s="11"/>
      <c r="D705" s="32" t="s">
        <v>1756</v>
      </c>
      <c r="E705" s="32"/>
      <c r="F705" s="32"/>
      <c r="G705" s="32"/>
      <c r="H705" s="32"/>
      <c r="I705" s="32"/>
      <c r="J705" s="32"/>
      <c r="K705" s="32"/>
      <c r="L705" s="32"/>
      <c r="M705" s="32"/>
      <c r="N705" s="11"/>
    </row>
    <row r="706" spans="1:14" ht="15.48" thickBot="1" customHeight="1">
      <c r="A706" s="17" t="s">
        <v>1757</v>
      </c>
      <c r="B706" s="9" t="s">
        <v>1758</v>
      </c>
      <c r="C706" s="9" t="s">
        <v>1759</v>
      </c>
      <c r="D706" s="32" t="s">
        <v>1760</v>
      </c>
      <c r="E706" s="32"/>
      <c r="F706" s="32"/>
      <c r="G706" s="32"/>
      <c r="H706" s="32"/>
      <c r="I706" s="32"/>
      <c r="J706" s="32"/>
      <c r="K706" s="33">
        <f ca="1">ROUND(3.00,2)</f>
        <v>0</v>
      </c>
      <c r="L706" s="34">
        <f ca="1">ROUND(52.410*(1+M2/100),2)</f>
        <v>0</v>
      </c>
      <c r="M706" s="34">
        <f ca="1">ROUND(K706*L706,2)</f>
        <v>0</v>
      </c>
      <c r="N706" s="11"/>
    </row>
    <row r="707" spans="1:14" ht="12.12" thickBot="1" customHeight="1">
      <c r="A707" s="11"/>
      <c r="B707" s="11"/>
      <c r="C707" s="11"/>
      <c r="D707" s="32" t="s">
        <v>1761</v>
      </c>
      <c r="E707" s="32"/>
      <c r="F707" s="32"/>
      <c r="G707" s="32"/>
      <c r="H707" s="32"/>
      <c r="I707" s="32"/>
      <c r="J707" s="32"/>
      <c r="K707" s="32"/>
      <c r="L707" s="32"/>
      <c r="M707" s="32"/>
      <c r="N707" s="11"/>
    </row>
    <row r="708" spans="1:14" ht="15.48" thickBot="1" customHeight="1">
      <c r="A708" s="35"/>
      <c r="B708" s="35"/>
      <c r="C708" s="35"/>
      <c r="D708" s="36" t="s">
        <v>1762</v>
      </c>
      <c r="E708" s="37"/>
      <c r="F708" s="37"/>
      <c r="G708" s="37"/>
      <c r="H708" s="37"/>
      <c r="I708" s="37"/>
      <c r="J708" s="37"/>
      <c r="K708" s="37"/>
      <c r="L708" s="38">
        <f ca="1">M690+M692+M694+M696+M698+M700+M702+M704+M706</f>
        <v>0</v>
      </c>
      <c r="M708" s="38">
        <f ca="1">ROUND(L708,2)</f>
        <v>0</v>
      </c>
      <c r="N708" s="11"/>
    </row>
    <row r="709" spans="1:14" ht="15.48" thickBot="1" customHeight="1">
      <c r="A709" s="39" t="s">
        <v>1763</v>
      </c>
      <c r="B709" s="39" t="s">
        <v>1764</v>
      </c>
      <c r="C709" s="40"/>
      <c r="D709" s="41" t="s">
        <v>1765</v>
      </c>
      <c r="E709" s="41"/>
      <c r="F709" s="41"/>
      <c r="G709" s="41"/>
      <c r="H709" s="41"/>
      <c r="I709" s="41"/>
      <c r="J709" s="41"/>
      <c r="K709" s="40"/>
      <c r="L709" s="42">
        <f ca="1">L716</f>
        <v>0</v>
      </c>
      <c r="M709" s="42">
        <f ca="1">ROUND(L709,2)</f>
        <v>0</v>
      </c>
      <c r="N709" s="11"/>
    </row>
    <row r="710" spans="1:14" ht="15.48" thickBot="1" customHeight="1">
      <c r="A710" s="17" t="s">
        <v>1766</v>
      </c>
      <c r="B710" s="9" t="s">
        <v>1767</v>
      </c>
      <c r="C710" s="9" t="s">
        <v>1768</v>
      </c>
      <c r="D710" s="32" t="s">
        <v>1769</v>
      </c>
      <c r="E710" s="32"/>
      <c r="F710" s="32"/>
      <c r="G710" s="32"/>
      <c r="H710" s="32"/>
      <c r="I710" s="32"/>
      <c r="J710" s="32"/>
      <c r="K710" s="33">
        <f ca="1">ROUND(55.00,2)</f>
        <v>0</v>
      </c>
      <c r="L710" s="34">
        <f ca="1">ROUND(102.480*(1+M2/100),2)</f>
        <v>0</v>
      </c>
      <c r="M710" s="34">
        <f ca="1">ROUND(K710*L710,2)</f>
        <v>0</v>
      </c>
      <c r="N710" s="11"/>
    </row>
    <row r="711" spans="1:14" ht="12.12" thickBot="1" customHeight="1">
      <c r="A711" s="11"/>
      <c r="B711" s="11"/>
      <c r="C711" s="11"/>
      <c r="D711" s="32" t="s">
        <v>1770</v>
      </c>
      <c r="E711" s="32"/>
      <c r="F711" s="32"/>
      <c r="G711" s="32"/>
      <c r="H711" s="32"/>
      <c r="I711" s="32"/>
      <c r="J711" s="32"/>
      <c r="K711" s="32"/>
      <c r="L711" s="32"/>
      <c r="M711" s="32"/>
      <c r="N711" s="11"/>
    </row>
    <row r="712" spans="1:14" ht="15.48" thickBot="1" customHeight="1">
      <c r="A712" s="17" t="s">
        <v>1771</v>
      </c>
      <c r="B712" s="9" t="s">
        <v>1772</v>
      </c>
      <c r="C712" s="9" t="s">
        <v>1773</v>
      </c>
      <c r="D712" s="32" t="s">
        <v>1774</v>
      </c>
      <c r="E712" s="32"/>
      <c r="F712" s="32"/>
      <c r="G712" s="32"/>
      <c r="H712" s="32"/>
      <c r="I712" s="32"/>
      <c r="J712" s="32"/>
      <c r="K712" s="33">
        <f ca="1">ROUND(15.00,2)</f>
        <v>0</v>
      </c>
      <c r="L712" s="34">
        <f ca="1">ROUND(33.530*(1+M2/100),2)</f>
        <v>0</v>
      </c>
      <c r="M712" s="34">
        <f ca="1">ROUND(K712*L712,2)</f>
        <v>0</v>
      </c>
      <c r="N712" s="11"/>
    </row>
    <row r="713" spans="1:14" ht="12.12" thickBot="1" customHeight="1">
      <c r="A713" s="11"/>
      <c r="B713" s="11"/>
      <c r="C713" s="11"/>
      <c r="D713" s="32" t="s">
        <v>1775</v>
      </c>
      <c r="E713" s="32"/>
      <c r="F713" s="32"/>
      <c r="G713" s="32"/>
      <c r="H713" s="32"/>
      <c r="I713" s="32"/>
      <c r="J713" s="32"/>
      <c r="K713" s="32"/>
      <c r="L713" s="32"/>
      <c r="M713" s="32"/>
      <c r="N713" s="11"/>
    </row>
    <row r="714" spans="1:14" ht="15.48" thickBot="1" customHeight="1">
      <c r="A714" s="17" t="s">
        <v>1776</v>
      </c>
      <c r="B714" s="9" t="s">
        <v>1777</v>
      </c>
      <c r="C714" s="9" t="s">
        <v>1778</v>
      </c>
      <c r="D714" s="32" t="s">
        <v>1779</v>
      </c>
      <c r="E714" s="32"/>
      <c r="F714" s="32"/>
      <c r="G714" s="32"/>
      <c r="H714" s="32"/>
      <c r="I714" s="32"/>
      <c r="J714" s="32"/>
      <c r="K714" s="33">
        <f ca="1">ROUND(7.00,2)</f>
        <v>0</v>
      </c>
      <c r="L714" s="34">
        <f ca="1">ROUND(29.480*(1+M2/100),2)</f>
        <v>0</v>
      </c>
      <c r="M714" s="34">
        <f ca="1">ROUND(K714*L714,2)</f>
        <v>0</v>
      </c>
      <c r="N714" s="11"/>
    </row>
    <row r="715" spans="1:14" ht="30.60" thickBot="1" customHeight="1">
      <c r="A715" s="11"/>
      <c r="B715" s="11"/>
      <c r="C715" s="11"/>
      <c r="D715" s="32" t="s">
        <v>1780</v>
      </c>
      <c r="E715" s="32"/>
      <c r="F715" s="32"/>
      <c r="G715" s="32"/>
      <c r="H715" s="32"/>
      <c r="I715" s="32"/>
      <c r="J715" s="32"/>
      <c r="K715" s="32"/>
      <c r="L715" s="32"/>
      <c r="M715" s="32"/>
      <c r="N715" s="11"/>
    </row>
    <row r="716" spans="1:14" ht="15.48" thickBot="1" customHeight="1">
      <c r="A716" s="35"/>
      <c r="B716" s="35"/>
      <c r="C716" s="35"/>
      <c r="D716" s="36" t="s">
        <v>1781</v>
      </c>
      <c r="E716" s="37"/>
      <c r="F716" s="37"/>
      <c r="G716" s="37"/>
      <c r="H716" s="37"/>
      <c r="I716" s="37"/>
      <c r="J716" s="37"/>
      <c r="K716" s="37"/>
      <c r="L716" s="38">
        <f ca="1">M710+M712+M714</f>
        <v>0</v>
      </c>
      <c r="M716" s="38">
        <f ca="1">ROUND(L716,2)</f>
        <v>0</v>
      </c>
      <c r="N716" s="11"/>
    </row>
    <row r="717" spans="1:14" ht="15.48" thickBot="1" customHeight="1">
      <c r="A717" s="39" t="s">
        <v>1782</v>
      </c>
      <c r="B717" s="39" t="s">
        <v>1783</v>
      </c>
      <c r="C717" s="40"/>
      <c r="D717" s="41" t="s">
        <v>1784</v>
      </c>
      <c r="E717" s="41"/>
      <c r="F717" s="41"/>
      <c r="G717" s="41"/>
      <c r="H717" s="41"/>
      <c r="I717" s="41"/>
      <c r="J717" s="41"/>
      <c r="K717" s="40"/>
      <c r="L717" s="42">
        <f ca="1">L730</f>
        <v>0</v>
      </c>
      <c r="M717" s="42">
        <f ca="1">ROUND(L717,2)</f>
        <v>0</v>
      </c>
      <c r="N717" s="11"/>
    </row>
    <row r="718" spans="1:14" ht="15.48" thickBot="1" customHeight="1">
      <c r="A718" s="17" t="s">
        <v>1785</v>
      </c>
      <c r="B718" s="9" t="s">
        <v>1786</v>
      </c>
      <c r="C718" s="9" t="s">
        <v>1787</v>
      </c>
      <c r="D718" s="32" t="s">
        <v>1788</v>
      </c>
      <c r="E718" s="32"/>
      <c r="F718" s="32"/>
      <c r="G718" s="32"/>
      <c r="H718" s="32"/>
      <c r="I718" s="32"/>
      <c r="J718" s="32"/>
      <c r="K718" s="33">
        <f ca="1">ROUND(0.00,2)</f>
        <v>0</v>
      </c>
      <c r="L718" s="34">
        <f ca="1">ROUND(1750.000*(1+M2/100),2)</f>
        <v>0</v>
      </c>
      <c r="M718" s="34">
        <f ca="1">ROUND(K718*L718,2)</f>
        <v>0</v>
      </c>
      <c r="N718" s="11"/>
    </row>
    <row r="719" spans="1:14" ht="12.12" thickBot="1" customHeight="1">
      <c r="A719" s="11"/>
      <c r="B719" s="11"/>
      <c r="C719" s="11"/>
      <c r="D719" s="32" t="s">
        <v>1789</v>
      </c>
      <c r="E719" s="32"/>
      <c r="F719" s="32"/>
      <c r="G719" s="32"/>
      <c r="H719" s="32"/>
      <c r="I719" s="32"/>
      <c r="J719" s="32"/>
      <c r="K719" s="32"/>
      <c r="L719" s="32"/>
      <c r="M719" s="32"/>
      <c r="N719" s="11"/>
    </row>
    <row r="720" spans="1:14" ht="15.48" thickBot="1" customHeight="1">
      <c r="A720" s="17" t="s">
        <v>1790</v>
      </c>
      <c r="B720" s="9" t="s">
        <v>1791</v>
      </c>
      <c r="C720" s="9" t="s">
        <v>1792</v>
      </c>
      <c r="D720" s="32" t="s">
        <v>1793</v>
      </c>
      <c r="E720" s="32"/>
      <c r="F720" s="32"/>
      <c r="G720" s="32"/>
      <c r="H720" s="32"/>
      <c r="I720" s="32"/>
      <c r="J720" s="32"/>
      <c r="K720" s="33">
        <f ca="1">ROUND(0.00,2)</f>
        <v>0</v>
      </c>
      <c r="L720" s="34">
        <f ca="1">ROUND(2300.000*(1+M2/100),2)</f>
        <v>0</v>
      </c>
      <c r="M720" s="34">
        <f ca="1">ROUND(K720*L720,2)</f>
        <v>0</v>
      </c>
      <c r="N720" s="11"/>
    </row>
    <row r="721" spans="1:14" ht="12.12" thickBot="1" customHeight="1">
      <c r="A721" s="11"/>
      <c r="B721" s="11"/>
      <c r="C721" s="11"/>
      <c r="D721" s="32" t="s">
        <v>1794</v>
      </c>
      <c r="E721" s="32"/>
      <c r="F721" s="32"/>
      <c r="G721" s="32"/>
      <c r="H721" s="32"/>
      <c r="I721" s="32"/>
      <c r="J721" s="32"/>
      <c r="K721" s="32"/>
      <c r="L721" s="32"/>
      <c r="M721" s="32"/>
      <c r="N721" s="11"/>
    </row>
    <row r="722" spans="1:14" ht="15.48" thickBot="1" customHeight="1">
      <c r="A722" s="17" t="s">
        <v>1795</v>
      </c>
      <c r="B722" s="9" t="s">
        <v>1796</v>
      </c>
      <c r="C722" s="9" t="s">
        <v>1797</v>
      </c>
      <c r="D722" s="32" t="s">
        <v>1798</v>
      </c>
      <c r="E722" s="32"/>
      <c r="F722" s="32"/>
      <c r="G722" s="32"/>
      <c r="H722" s="32"/>
      <c r="I722" s="32"/>
      <c r="J722" s="32"/>
      <c r="K722" s="33">
        <f ca="1">ROUND(0.00,2)</f>
        <v>0</v>
      </c>
      <c r="L722" s="34">
        <f ca="1">ROUND(2605.000*(1+M2/100),2)</f>
        <v>0</v>
      </c>
      <c r="M722" s="34">
        <f ca="1">ROUND(K722*L722,2)</f>
        <v>0</v>
      </c>
      <c r="N722" s="11"/>
    </row>
    <row r="723" spans="1:14" ht="12.12" thickBot="1" customHeight="1">
      <c r="A723" s="11"/>
      <c r="B723" s="11"/>
      <c r="C723" s="11"/>
      <c r="D723" s="32" t="s">
        <v>1799</v>
      </c>
      <c r="E723" s="32"/>
      <c r="F723" s="32"/>
      <c r="G723" s="32"/>
      <c r="H723" s="32"/>
      <c r="I723" s="32"/>
      <c r="J723" s="32"/>
      <c r="K723" s="32"/>
      <c r="L723" s="32"/>
      <c r="M723" s="32"/>
      <c r="N723" s="11"/>
    </row>
    <row r="724" spans="1:14" ht="15.48" thickBot="1" customHeight="1">
      <c r="A724" s="17" t="s">
        <v>1800</v>
      </c>
      <c r="B724" s="9" t="s">
        <v>1801</v>
      </c>
      <c r="C724" s="9" t="s">
        <v>1802</v>
      </c>
      <c r="D724" s="32" t="s">
        <v>1803</v>
      </c>
      <c r="E724" s="32"/>
      <c r="F724" s="32"/>
      <c r="G724" s="32"/>
      <c r="H724" s="32"/>
      <c r="I724" s="32"/>
      <c r="J724" s="32"/>
      <c r="K724" s="33">
        <f ca="1">ROUND(0.00,2)</f>
        <v>0</v>
      </c>
      <c r="L724" s="34">
        <f ca="1">ROUND(265.000*(1+M2/100),2)</f>
        <v>0</v>
      </c>
      <c r="M724" s="34">
        <f ca="1">ROUND(K724*L724,2)</f>
        <v>0</v>
      </c>
      <c r="N724" s="11"/>
    </row>
    <row r="725" spans="1:14" ht="12.12" thickBot="1" customHeight="1">
      <c r="A725" s="11"/>
      <c r="B725" s="11"/>
      <c r="C725" s="11"/>
      <c r="D725" s="32" t="s">
        <v>1804</v>
      </c>
      <c r="E725" s="32"/>
      <c r="F725" s="32"/>
      <c r="G725" s="32"/>
      <c r="H725" s="32"/>
      <c r="I725" s="32"/>
      <c r="J725" s="32"/>
      <c r="K725" s="32"/>
      <c r="L725" s="32"/>
      <c r="M725" s="32"/>
      <c r="N725" s="11"/>
    </row>
    <row r="726" spans="1:14" ht="15.48" thickBot="1" customHeight="1">
      <c r="A726" s="17" t="s">
        <v>1805</v>
      </c>
      <c r="B726" s="9" t="s">
        <v>1806</v>
      </c>
      <c r="C726" s="9" t="s">
        <v>1807</v>
      </c>
      <c r="D726" s="32" t="s">
        <v>1808</v>
      </c>
      <c r="E726" s="32"/>
      <c r="F726" s="32"/>
      <c r="G726" s="32"/>
      <c r="H726" s="32"/>
      <c r="I726" s="32"/>
      <c r="J726" s="32"/>
      <c r="K726" s="33">
        <f ca="1">ROUND(0.00,2)</f>
        <v>0</v>
      </c>
      <c r="L726" s="34">
        <f ca="1">ROUND(130.000*(1+M2/100),2)</f>
        <v>0</v>
      </c>
      <c r="M726" s="34">
        <f ca="1">ROUND(K726*L726,2)</f>
        <v>0</v>
      </c>
      <c r="N726" s="11"/>
    </row>
    <row r="727" spans="1:14" ht="12.12" thickBot="1" customHeight="1">
      <c r="A727" s="11"/>
      <c r="B727" s="11"/>
      <c r="C727" s="11"/>
      <c r="D727" s="32" t="s">
        <v>1809</v>
      </c>
      <c r="E727" s="32"/>
      <c r="F727" s="32"/>
      <c r="G727" s="32"/>
      <c r="H727" s="32"/>
      <c r="I727" s="32"/>
      <c r="J727" s="32"/>
      <c r="K727" s="32"/>
      <c r="L727" s="32"/>
      <c r="M727" s="32"/>
      <c r="N727" s="11"/>
    </row>
    <row r="728" spans="1:14" ht="15.48" thickBot="1" customHeight="1">
      <c r="A728" s="17" t="s">
        <v>1810</v>
      </c>
      <c r="B728" s="9" t="s">
        <v>1811</v>
      </c>
      <c r="C728" s="9" t="s">
        <v>1812</v>
      </c>
      <c r="D728" s="32" t="s">
        <v>1813</v>
      </c>
      <c r="E728" s="32"/>
      <c r="F728" s="32"/>
      <c r="G728" s="32"/>
      <c r="H728" s="32"/>
      <c r="I728" s="32"/>
      <c r="J728" s="32"/>
      <c r="K728" s="33">
        <f ca="1">ROUND(0.00,2)</f>
        <v>0</v>
      </c>
      <c r="L728" s="34">
        <f ca="1">ROUND(1155.000*(1+M2/100),2)</f>
        <v>0</v>
      </c>
      <c r="M728" s="34">
        <f ca="1">ROUND(K728*L728,2)</f>
        <v>0</v>
      </c>
      <c r="N728" s="11"/>
    </row>
    <row r="729" spans="1:14" ht="12.12" thickBot="1" customHeight="1">
      <c r="A729" s="11"/>
      <c r="B729" s="11"/>
      <c r="C729" s="11"/>
      <c r="D729" s="32" t="s">
        <v>1814</v>
      </c>
      <c r="E729" s="32"/>
      <c r="F729" s="32"/>
      <c r="G729" s="32"/>
      <c r="H729" s="32"/>
      <c r="I729" s="32"/>
      <c r="J729" s="32"/>
      <c r="K729" s="32"/>
      <c r="L729" s="32"/>
      <c r="M729" s="32"/>
      <c r="N729" s="11"/>
    </row>
    <row r="730" spans="1:14" ht="15.48" thickBot="1" customHeight="1">
      <c r="A730" s="35"/>
      <c r="B730" s="35"/>
      <c r="C730" s="35"/>
      <c r="D730" s="36" t="s">
        <v>1815</v>
      </c>
      <c r="E730" s="37"/>
      <c r="F730" s="37"/>
      <c r="G730" s="37"/>
      <c r="H730" s="37"/>
      <c r="I730" s="37"/>
      <c r="J730" s="37"/>
      <c r="K730" s="37"/>
      <c r="L730" s="38">
        <f ca="1">M718+M720+M722+M724+M726+M728</f>
        <v>0</v>
      </c>
      <c r="M730" s="38">
        <f ca="1">ROUND(L730,2)</f>
        <v>0</v>
      </c>
      <c r="N730" s="11"/>
    </row>
    <row r="731" spans="1:14" ht="15.48" thickBot="1" customHeight="1">
      <c r="A731" s="43"/>
      <c r="B731" s="43"/>
      <c r="C731" s="43"/>
      <c r="D731" s="44" t="s">
        <v>1816</v>
      </c>
      <c r="E731" s="45"/>
      <c r="F731" s="45"/>
      <c r="G731" s="45"/>
      <c r="H731" s="45"/>
      <c r="I731" s="45"/>
      <c r="J731" s="45"/>
      <c r="K731" s="45"/>
      <c r="L731" s="46">
        <f ca="1">M688+M708+M716+M730</f>
        <v>0</v>
      </c>
      <c r="M731" s="46">
        <f ca="1">ROUND(L731,2)</f>
        <v>0</v>
      </c>
      <c r="N731" s="11"/>
    </row>
    <row r="732" spans="1:14" ht="15.48" thickBot="1" customHeight="1">
      <c r="A732" s="47" t="s">
        <v>1817</v>
      </c>
      <c r="B732" s="47" t="s">
        <v>1818</v>
      </c>
      <c r="C732" s="48"/>
      <c r="D732" s="49" t="s">
        <v>1819</v>
      </c>
      <c r="E732" s="49"/>
      <c r="F732" s="49"/>
      <c r="G732" s="49"/>
      <c r="H732" s="49"/>
      <c r="I732" s="49"/>
      <c r="J732" s="49"/>
      <c r="K732" s="48"/>
      <c r="L732" s="50">
        <f ca="1">L788</f>
        <v>0</v>
      </c>
      <c r="M732" s="50">
        <f ca="1">ROUND(L732,2)</f>
        <v>0</v>
      </c>
      <c r="N732" s="11"/>
    </row>
    <row r="733" spans="1:14" ht="15.48" thickBot="1" customHeight="1">
      <c r="A733" s="28" t="s">
        <v>1820</v>
      </c>
      <c r="B733" s="28" t="s">
        <v>1821</v>
      </c>
      <c r="C733" s="29"/>
      <c r="D733" s="30" t="s">
        <v>1822</v>
      </c>
      <c r="E733" s="30"/>
      <c r="F733" s="30"/>
      <c r="G733" s="30"/>
      <c r="H733" s="30"/>
      <c r="I733" s="30"/>
      <c r="J733" s="30"/>
      <c r="K733" s="29"/>
      <c r="L733" s="31">
        <f ca="1">L756</f>
        <v>0</v>
      </c>
      <c r="M733" s="31">
        <f ca="1">ROUND(L733,2)</f>
        <v>0</v>
      </c>
      <c r="N733" s="11"/>
    </row>
    <row r="734" spans="1:14" ht="15.48" thickBot="1" customHeight="1">
      <c r="A734" s="17" t="s">
        <v>1823</v>
      </c>
      <c r="B734" s="9" t="s">
        <v>1824</v>
      </c>
      <c r="C734" s="9" t="s">
        <v>1825</v>
      </c>
      <c r="D734" s="32" t="s">
        <v>1826</v>
      </c>
      <c r="E734" s="32"/>
      <c r="F734" s="32"/>
      <c r="G734" s="32"/>
      <c r="H734" s="32"/>
      <c r="I734" s="32"/>
      <c r="J734" s="32"/>
      <c r="K734" s="33">
        <f ca="1">SUM(K737:K737)</f>
        <v>0</v>
      </c>
      <c r="L734" s="34">
        <f ca="1">ROUND(72.660*(1+M2/100),2)</f>
        <v>0</v>
      </c>
      <c r="M734" s="34">
        <f ca="1">ROUND(K734*L734,2)</f>
        <v>0</v>
      </c>
      <c r="N734" s="11"/>
    </row>
    <row r="735" spans="1:14" ht="49.08" thickBot="1" customHeight="1">
      <c r="A735" s="11"/>
      <c r="B735" s="11"/>
      <c r="C735" s="11"/>
      <c r="D735" s="32" t="s">
        <v>1827</v>
      </c>
      <c r="E735" s="32"/>
      <c r="F735" s="32"/>
      <c r="G735" s="32"/>
      <c r="H735" s="32"/>
      <c r="I735" s="32"/>
      <c r="J735" s="32"/>
      <c r="K735" s="32"/>
      <c r="L735" s="32"/>
      <c r="M735" s="32"/>
      <c r="N735" s="11"/>
    </row>
    <row r="736" spans="1:14" ht="15.12" thickBot="1" customHeight="1">
      <c r="A736" s="11"/>
      <c r="B736" s="11"/>
      <c r="C736" s="11"/>
      <c r="D736" s="11"/>
      <c r="E736" s="51"/>
      <c r="F736" s="53" t="s">
        <v>1828</v>
      </c>
      <c r="G736" s="53" t="s">
        <v>1829</v>
      </c>
      <c r="H736" s="53" t="s">
        <v>1830</v>
      </c>
      <c r="I736" s="53" t="s">
        <v>1831</v>
      </c>
      <c r="J736" s="53" t="s">
        <v>1832</v>
      </c>
      <c r="K736" s="53" t="s">
        <v>1833</v>
      </c>
      <c r="L736" s="11"/>
      <c r="M736" s="11"/>
      <c r="N736" s="11"/>
    </row>
    <row r="737" spans="1:14" ht="21.36" thickBot="1" customHeight="1">
      <c r="A737" s="11"/>
      <c r="B737" s="11"/>
      <c r="C737" s="11"/>
      <c r="D737" s="54"/>
      <c r="E737" s="55" t="s">
        <v>1834</v>
      </c>
      <c r="F737" s="56"/>
      <c r="G737" s="57">
        <v>15.000</v>
      </c>
      <c r="H737" s="57"/>
      <c r="I737" s="57"/>
      <c r="J737" s="59">
        <f ca="1">ROUND(G737,3)</f>
        <v>0</v>
      </c>
      <c r="K737" s="61">
        <f ca="1">SUM(J737:J737)</f>
        <v>0</v>
      </c>
      <c r="L737" s="11"/>
      <c r="M737" s="11"/>
      <c r="N737" s="11"/>
    </row>
    <row r="738" spans="1:14" ht="15.48" thickBot="1" customHeight="1">
      <c r="A738" s="17" t="s">
        <v>1835</v>
      </c>
      <c r="B738" s="9" t="s">
        <v>1836</v>
      </c>
      <c r="C738" s="9" t="s">
        <v>1837</v>
      </c>
      <c r="D738" s="32" t="s">
        <v>1838</v>
      </c>
      <c r="E738" s="32"/>
      <c r="F738" s="32"/>
      <c r="G738" s="32"/>
      <c r="H738" s="32"/>
      <c r="I738" s="32"/>
      <c r="J738" s="32"/>
      <c r="K738" s="33">
        <f ca="1">ROUND(2.00,2)</f>
        <v>0</v>
      </c>
      <c r="L738" s="34">
        <f ca="1">ROUND(141.790*(1+M2/100),2)</f>
        <v>0</v>
      </c>
      <c r="M738" s="34">
        <f ca="1">ROUND(K738*L738,2)</f>
        <v>0</v>
      </c>
      <c r="N738" s="11"/>
    </row>
    <row r="739" spans="1:14" ht="39.84" thickBot="1" customHeight="1">
      <c r="A739" s="11"/>
      <c r="B739" s="11"/>
      <c r="C739" s="11"/>
      <c r="D739" s="32" t="s">
        <v>1839</v>
      </c>
      <c r="E739" s="32"/>
      <c r="F739" s="32"/>
      <c r="G739" s="32"/>
      <c r="H739" s="32"/>
      <c r="I739" s="32"/>
      <c r="J739" s="32"/>
      <c r="K739" s="32"/>
      <c r="L739" s="32"/>
      <c r="M739" s="32"/>
      <c r="N739" s="11"/>
    </row>
    <row r="740" spans="1:14" ht="15.48" thickBot="1" customHeight="1">
      <c r="A740" s="17" t="s">
        <v>1840</v>
      </c>
      <c r="B740" s="9" t="s">
        <v>1841</v>
      </c>
      <c r="C740" s="9" t="s">
        <v>1842</v>
      </c>
      <c r="D740" s="32" t="s">
        <v>1843</v>
      </c>
      <c r="E740" s="32"/>
      <c r="F740" s="32"/>
      <c r="G740" s="32"/>
      <c r="H740" s="32"/>
      <c r="I740" s="32"/>
      <c r="J740" s="32"/>
      <c r="K740" s="33">
        <f ca="1">SUM(K743:K743)</f>
        <v>0</v>
      </c>
      <c r="L740" s="34">
        <f ca="1">ROUND(26.970*(1+M2/100),2)</f>
        <v>0</v>
      </c>
      <c r="M740" s="34">
        <f ca="1">ROUND(K740*L740,2)</f>
        <v>0</v>
      </c>
      <c r="N740" s="11"/>
    </row>
    <row r="741" spans="1:14" ht="12.12" thickBot="1" customHeight="1">
      <c r="A741" s="11"/>
      <c r="B741" s="11"/>
      <c r="C741" s="11"/>
      <c r="D741" s="32" t="s">
        <v>1844</v>
      </c>
      <c r="E741" s="32"/>
      <c r="F741" s="32"/>
      <c r="G741" s="32"/>
      <c r="H741" s="32"/>
      <c r="I741" s="32"/>
      <c r="J741" s="32"/>
      <c r="K741" s="32"/>
      <c r="L741" s="32"/>
      <c r="M741" s="32"/>
      <c r="N741" s="11"/>
    </row>
    <row r="742" spans="1:14" ht="15.12" thickBot="1" customHeight="1">
      <c r="A742" s="11"/>
      <c r="B742" s="11"/>
      <c r="C742" s="11"/>
      <c r="D742" s="11"/>
      <c r="E742" s="51"/>
      <c r="F742" s="53" t="s">
        <v>1845</v>
      </c>
      <c r="G742" s="53" t="s">
        <v>1846</v>
      </c>
      <c r="H742" s="53" t="s">
        <v>1847</v>
      </c>
      <c r="I742" s="53" t="s">
        <v>1848</v>
      </c>
      <c r="J742" s="53" t="s">
        <v>1849</v>
      </c>
      <c r="K742" s="53" t="s">
        <v>1850</v>
      </c>
      <c r="L742" s="11"/>
      <c r="M742" s="11"/>
      <c r="N742" s="11"/>
    </row>
    <row r="743" spans="1:14" ht="15.12" thickBot="1" customHeight="1">
      <c r="A743" s="11"/>
      <c r="B743" s="11"/>
      <c r="C743" s="11"/>
      <c r="D743" s="54"/>
      <c r="E743" s="55"/>
      <c r="F743" s="56">
        <v>1</v>
      </c>
      <c r="G743" s="57">
        <v>30.000</v>
      </c>
      <c r="H743" s="57">
        <v>0.400</v>
      </c>
      <c r="I743" s="57">
        <v>0.400</v>
      </c>
      <c r="J743" s="59">
        <f ca="1">ROUND(F743*G743*H743*I743,3)</f>
        <v>0</v>
      </c>
      <c r="K743" s="61">
        <f ca="1">SUM(J743:J743)</f>
        <v>0</v>
      </c>
      <c r="L743" s="11"/>
      <c r="M743" s="11"/>
      <c r="N743" s="11"/>
    </row>
    <row r="744" spans="1:14" ht="15.48" thickBot="1" customHeight="1">
      <c r="A744" s="17" t="s">
        <v>1851</v>
      </c>
      <c r="B744" s="9" t="s">
        <v>1852</v>
      </c>
      <c r="C744" s="9" t="s">
        <v>1853</v>
      </c>
      <c r="D744" s="32" t="s">
        <v>1854</v>
      </c>
      <c r="E744" s="32"/>
      <c r="F744" s="32"/>
      <c r="G744" s="32"/>
      <c r="H744" s="32"/>
      <c r="I744" s="32"/>
      <c r="J744" s="32"/>
      <c r="K744" s="33">
        <f ca="1">SUM(K747:K747)</f>
        <v>0</v>
      </c>
      <c r="L744" s="34">
        <f ca="1">ROUND(72.660*(1+M2/100),2)</f>
        <v>0</v>
      </c>
      <c r="M744" s="34">
        <f ca="1">ROUND(K744*L744,2)</f>
        <v>0</v>
      </c>
      <c r="N744" s="11"/>
    </row>
    <row r="745" spans="1:14" ht="49.08" thickBot="1" customHeight="1">
      <c r="A745" s="11"/>
      <c r="B745" s="11"/>
      <c r="C745" s="11"/>
      <c r="D745" s="32" t="s">
        <v>1855</v>
      </c>
      <c r="E745" s="32"/>
      <c r="F745" s="32"/>
      <c r="G745" s="32"/>
      <c r="H745" s="32"/>
      <c r="I745" s="32"/>
      <c r="J745" s="32"/>
      <c r="K745" s="32"/>
      <c r="L745" s="32"/>
      <c r="M745" s="32"/>
      <c r="N745" s="11"/>
    </row>
    <row r="746" spans="1:14" ht="15.12" thickBot="1" customHeight="1">
      <c r="A746" s="11"/>
      <c r="B746" s="11"/>
      <c r="C746" s="11"/>
      <c r="D746" s="11"/>
      <c r="E746" s="51"/>
      <c r="F746" s="53" t="s">
        <v>1856</v>
      </c>
      <c r="G746" s="53" t="s">
        <v>1857</v>
      </c>
      <c r="H746" s="53" t="s">
        <v>1858</v>
      </c>
      <c r="I746" s="53" t="s">
        <v>1859</v>
      </c>
      <c r="J746" s="53" t="s">
        <v>1860</v>
      </c>
      <c r="K746" s="53" t="s">
        <v>1861</v>
      </c>
      <c r="L746" s="11"/>
      <c r="M746" s="11"/>
      <c r="N746" s="11"/>
    </row>
    <row r="747" spans="1:14" ht="15.12" thickBot="1" customHeight="1">
      <c r="A747" s="11"/>
      <c r="B747" s="11"/>
      <c r="C747" s="11"/>
      <c r="D747" s="54"/>
      <c r="E747" s="55" t="s">
        <v>1862</v>
      </c>
      <c r="F747" s="56"/>
      <c r="G747" s="57">
        <v>6.000</v>
      </c>
      <c r="H747" s="57"/>
      <c r="I747" s="57"/>
      <c r="J747" s="59">
        <f ca="1">ROUND(G747,3)</f>
        <v>0</v>
      </c>
      <c r="K747" s="61">
        <f ca="1">SUM(J747:J747)</f>
        <v>0</v>
      </c>
      <c r="L747" s="11"/>
      <c r="M747" s="11"/>
      <c r="N747" s="11"/>
    </row>
    <row r="748" spans="1:14" ht="15.48" thickBot="1" customHeight="1">
      <c r="A748" s="17" t="s">
        <v>1863</v>
      </c>
      <c r="B748" s="9" t="s">
        <v>1864</v>
      </c>
      <c r="C748" s="9" t="s">
        <v>1865</v>
      </c>
      <c r="D748" s="32" t="s">
        <v>1866</v>
      </c>
      <c r="E748" s="32"/>
      <c r="F748" s="32"/>
      <c r="G748" s="32"/>
      <c r="H748" s="32"/>
      <c r="I748" s="32"/>
      <c r="J748" s="32"/>
      <c r="K748" s="33">
        <f ca="1">SUM(K751:K751)</f>
        <v>0</v>
      </c>
      <c r="L748" s="34">
        <f ca="1">ROUND(12.340*(1+M2/100),2)</f>
        <v>0</v>
      </c>
      <c r="M748" s="34">
        <f ca="1">ROUND(K748*L748,2)</f>
        <v>0</v>
      </c>
      <c r="N748" s="11"/>
    </row>
    <row r="749" spans="1:14" ht="30.60" thickBot="1" customHeight="1">
      <c r="A749" s="11"/>
      <c r="B749" s="11"/>
      <c r="C749" s="11"/>
      <c r="D749" s="32" t="s">
        <v>1867</v>
      </c>
      <c r="E749" s="32"/>
      <c r="F749" s="32"/>
      <c r="G749" s="32"/>
      <c r="H749" s="32"/>
      <c r="I749" s="32"/>
      <c r="J749" s="32"/>
      <c r="K749" s="32"/>
      <c r="L749" s="32"/>
      <c r="M749" s="32"/>
      <c r="N749" s="11"/>
    </row>
    <row r="750" spans="1:14" ht="15.12" thickBot="1" customHeight="1">
      <c r="A750" s="11"/>
      <c r="B750" s="11"/>
      <c r="C750" s="11"/>
      <c r="D750" s="11"/>
      <c r="E750" s="51"/>
      <c r="F750" s="53" t="s">
        <v>1868</v>
      </c>
      <c r="G750" s="53" t="s">
        <v>1869</v>
      </c>
      <c r="H750" s="53" t="s">
        <v>1870</v>
      </c>
      <c r="I750" s="53" t="s">
        <v>1871</v>
      </c>
      <c r="J750" s="53" t="s">
        <v>1872</v>
      </c>
      <c r="K750" s="53" t="s">
        <v>1873</v>
      </c>
      <c r="L750" s="11"/>
      <c r="M750" s="11"/>
      <c r="N750" s="11"/>
    </row>
    <row r="751" spans="1:14" ht="15.12" thickBot="1" customHeight="1">
      <c r="A751" s="11"/>
      <c r="B751" s="11"/>
      <c r="C751" s="11"/>
      <c r="D751" s="54"/>
      <c r="E751" s="55" t="s">
        <v>1874</v>
      </c>
      <c r="F751" s="56">
        <v>2</v>
      </c>
      <c r="G751" s="57"/>
      <c r="H751" s="57"/>
      <c r="I751" s="57">
        <v>4.000</v>
      </c>
      <c r="J751" s="59">
        <f ca="1">ROUND(F751*I751,3)</f>
        <v>0</v>
      </c>
      <c r="K751" s="61">
        <f ca="1">SUM(J751:J751)</f>
        <v>0</v>
      </c>
      <c r="L751" s="11"/>
      <c r="M751" s="11"/>
      <c r="N751" s="11"/>
    </row>
    <row r="752" spans="1:14" ht="15.48" thickBot="1" customHeight="1">
      <c r="A752" s="17" t="s">
        <v>1875</v>
      </c>
      <c r="B752" s="9" t="s">
        <v>1876</v>
      </c>
      <c r="C752" s="9" t="s">
        <v>1877</v>
      </c>
      <c r="D752" s="32" t="s">
        <v>1878</v>
      </c>
      <c r="E752" s="32"/>
      <c r="F752" s="32"/>
      <c r="G752" s="32"/>
      <c r="H752" s="32"/>
      <c r="I752" s="32"/>
      <c r="J752" s="32"/>
      <c r="K752" s="33">
        <f ca="1">SUM(K755:K755)</f>
        <v>0</v>
      </c>
      <c r="L752" s="34">
        <f ca="1">ROUND(56.790*(1+M2/100),2)</f>
        <v>0</v>
      </c>
      <c r="M752" s="34">
        <f ca="1">ROUND(K752*L752,2)</f>
        <v>0</v>
      </c>
      <c r="N752" s="11"/>
    </row>
    <row r="753" spans="1:14" ht="21.36" thickBot="1" customHeight="1">
      <c r="A753" s="11"/>
      <c r="B753" s="11"/>
      <c r="C753" s="11"/>
      <c r="D753" s="32" t="s">
        <v>1879</v>
      </c>
      <c r="E753" s="32"/>
      <c r="F753" s="32"/>
      <c r="G753" s="32"/>
      <c r="H753" s="32"/>
      <c r="I753" s="32"/>
      <c r="J753" s="32"/>
      <c r="K753" s="32"/>
      <c r="L753" s="32"/>
      <c r="M753" s="32"/>
      <c r="N753" s="11"/>
    </row>
    <row r="754" spans="1:14" ht="15.12" thickBot="1" customHeight="1">
      <c r="A754" s="11"/>
      <c r="B754" s="11"/>
      <c r="C754" s="11"/>
      <c r="D754" s="11"/>
      <c r="E754" s="51"/>
      <c r="F754" s="53" t="s">
        <v>1880</v>
      </c>
      <c r="G754" s="53" t="s">
        <v>1881</v>
      </c>
      <c r="H754" s="53" t="s">
        <v>1882</v>
      </c>
      <c r="I754" s="53" t="s">
        <v>1883</v>
      </c>
      <c r="J754" s="53" t="s">
        <v>1884</v>
      </c>
      <c r="K754" s="53" t="s">
        <v>1885</v>
      </c>
      <c r="L754" s="11"/>
      <c r="M754" s="11"/>
      <c r="N754" s="11"/>
    </row>
    <row r="755" spans="1:14" ht="15.12" thickBot="1" customHeight="1">
      <c r="A755" s="11"/>
      <c r="B755" s="11"/>
      <c r="C755" s="11"/>
      <c r="D755" s="54"/>
      <c r="E755" s="55" t="s">
        <v>1886</v>
      </c>
      <c r="F755" s="56"/>
      <c r="G755" s="57">
        <v>12.000</v>
      </c>
      <c r="H755" s="57"/>
      <c r="I755" s="57">
        <v>0.500</v>
      </c>
      <c r="J755" s="59">
        <f ca="1">ROUND(G755*I755,3)</f>
        <v>0</v>
      </c>
      <c r="K755" s="61">
        <f ca="1">SUM(J755:J755)</f>
        <v>0</v>
      </c>
      <c r="L755" s="11"/>
      <c r="M755" s="11"/>
      <c r="N755" s="11"/>
    </row>
    <row r="756" spans="1:14" ht="15.48" thickBot="1" customHeight="1">
      <c r="A756" s="35"/>
      <c r="B756" s="35"/>
      <c r="C756" s="35"/>
      <c r="D756" s="36" t="s">
        <v>1887</v>
      </c>
      <c r="E756" s="37"/>
      <c r="F756" s="37"/>
      <c r="G756" s="37"/>
      <c r="H756" s="37"/>
      <c r="I756" s="37"/>
      <c r="J756" s="37"/>
      <c r="K756" s="37"/>
      <c r="L756" s="38">
        <f ca="1">M734+M738+M740+M744+M748+M752</f>
        <v>0</v>
      </c>
      <c r="M756" s="38">
        <f ca="1">ROUND(L756,2)</f>
        <v>0</v>
      </c>
      <c r="N756" s="11"/>
    </row>
    <row r="757" spans="1:14" ht="15.48" thickBot="1" customHeight="1">
      <c r="A757" s="39" t="s">
        <v>1888</v>
      </c>
      <c r="B757" s="39" t="s">
        <v>1889</v>
      </c>
      <c r="C757" s="40"/>
      <c r="D757" s="41" t="s">
        <v>1890</v>
      </c>
      <c r="E757" s="41"/>
      <c r="F757" s="41"/>
      <c r="G757" s="41"/>
      <c r="H757" s="41"/>
      <c r="I757" s="41"/>
      <c r="J757" s="41"/>
      <c r="K757" s="40"/>
      <c r="L757" s="42">
        <f ca="1">L775</f>
        <v>0</v>
      </c>
      <c r="M757" s="42">
        <f ca="1">ROUND(L757,2)</f>
        <v>0</v>
      </c>
      <c r="N757" s="11"/>
    </row>
    <row r="758" spans="1:14" ht="15.48" thickBot="1" customHeight="1">
      <c r="A758" s="17" t="s">
        <v>1891</v>
      </c>
      <c r="B758" s="9" t="s">
        <v>1892</v>
      </c>
      <c r="C758" s="9" t="s">
        <v>1893</v>
      </c>
      <c r="D758" s="32" t="s">
        <v>1894</v>
      </c>
      <c r="E758" s="32"/>
      <c r="F758" s="32"/>
      <c r="G758" s="32"/>
      <c r="H758" s="32"/>
      <c r="I758" s="32"/>
      <c r="J758" s="32"/>
      <c r="K758" s="33">
        <f ca="1">SUM(K761:K761)</f>
        <v>0</v>
      </c>
      <c r="L758" s="34">
        <f ca="1">ROUND(34.810*(1+M2/100),2)</f>
        <v>0</v>
      </c>
      <c r="M758" s="34">
        <f ca="1">ROUND(K758*L758,2)</f>
        <v>0</v>
      </c>
      <c r="N758" s="11"/>
    </row>
    <row r="759" spans="1:14" ht="21.36" thickBot="1" customHeight="1">
      <c r="A759" s="11"/>
      <c r="B759" s="11"/>
      <c r="C759" s="11"/>
      <c r="D759" s="32" t="s">
        <v>1895</v>
      </c>
      <c r="E759" s="32"/>
      <c r="F759" s="32"/>
      <c r="G759" s="32"/>
      <c r="H759" s="32"/>
      <c r="I759" s="32"/>
      <c r="J759" s="32"/>
      <c r="K759" s="32"/>
      <c r="L759" s="32"/>
      <c r="M759" s="32"/>
      <c r="N759" s="11"/>
    </row>
    <row r="760" spans="1:14" ht="24.36" thickBot="1" customHeight="1">
      <c r="A760" s="11"/>
      <c r="B760" s="11"/>
      <c r="C760" s="11"/>
      <c r="D760" s="11"/>
      <c r="E760" s="51"/>
      <c r="F760" s="53" t="s">
        <v>1896</v>
      </c>
      <c r="G760" s="53" t="s">
        <v>1897</v>
      </c>
      <c r="H760" s="53" t="s">
        <v>1898</v>
      </c>
      <c r="I760" s="53" t="s">
        <v>1899</v>
      </c>
      <c r="J760" s="53" t="s">
        <v>1900</v>
      </c>
      <c r="K760" s="53" t="s">
        <v>1901</v>
      </c>
      <c r="L760" s="11"/>
      <c r="M760" s="11"/>
      <c r="N760" s="11"/>
    </row>
    <row r="761" spans="1:14" ht="15.12" thickBot="1" customHeight="1">
      <c r="A761" s="11"/>
      <c r="B761" s="11"/>
      <c r="C761" s="11"/>
      <c r="D761" s="54"/>
      <c r="E761" s="55"/>
      <c r="F761" s="56"/>
      <c r="G761" s="57"/>
      <c r="H761" s="57">
        <v>0.200</v>
      </c>
      <c r="I761" s="57">
        <v>70.000</v>
      </c>
      <c r="J761" s="59">
        <f ca="1">ROUND(H761*I761,3)</f>
        <v>0</v>
      </c>
      <c r="K761" s="61">
        <f ca="1">SUM(J761:J761)</f>
        <v>0</v>
      </c>
      <c r="L761" s="11"/>
      <c r="M761" s="11"/>
      <c r="N761" s="11"/>
    </row>
    <row r="762" spans="1:14" ht="15.48" thickBot="1" customHeight="1">
      <c r="A762" s="17" t="s">
        <v>1902</v>
      </c>
      <c r="B762" s="9" t="s">
        <v>1903</v>
      </c>
      <c r="C762" s="9" t="s">
        <v>1904</v>
      </c>
      <c r="D762" s="32" t="s">
        <v>1905</v>
      </c>
      <c r="E762" s="32"/>
      <c r="F762" s="32"/>
      <c r="G762" s="32"/>
      <c r="H762" s="32"/>
      <c r="I762" s="32"/>
      <c r="J762" s="32"/>
      <c r="K762" s="33">
        <f ca="1">ROUND(1.00,2)</f>
        <v>0</v>
      </c>
      <c r="L762" s="34">
        <f ca="1">ROUND(623.500*(1+M2/100),2)</f>
        <v>0</v>
      </c>
      <c r="M762" s="34">
        <f ca="1">ROUND(K762*L762,2)</f>
        <v>0</v>
      </c>
      <c r="N762" s="11"/>
    </row>
    <row r="763" spans="1:14" ht="21.36" thickBot="1" customHeight="1">
      <c r="A763" s="11"/>
      <c r="B763" s="11"/>
      <c r="C763" s="11"/>
      <c r="D763" s="32" t="s">
        <v>1906</v>
      </c>
      <c r="E763" s="32"/>
      <c r="F763" s="32"/>
      <c r="G763" s="32"/>
      <c r="H763" s="32"/>
      <c r="I763" s="32"/>
      <c r="J763" s="32"/>
      <c r="K763" s="32"/>
      <c r="L763" s="32"/>
      <c r="M763" s="32"/>
      <c r="N763" s="11"/>
    </row>
    <row r="764" spans="1:14" ht="15.48" thickBot="1" customHeight="1">
      <c r="A764" s="17" t="s">
        <v>1907</v>
      </c>
      <c r="B764" s="9" t="s">
        <v>1908</v>
      </c>
      <c r="C764" s="9" t="s">
        <v>1909</v>
      </c>
      <c r="D764" s="32" t="s">
        <v>1910</v>
      </c>
      <c r="E764" s="32"/>
      <c r="F764" s="32"/>
      <c r="G764" s="32"/>
      <c r="H764" s="32"/>
      <c r="I764" s="32"/>
      <c r="J764" s="32"/>
      <c r="K764" s="33">
        <f ca="1">SUM(K767:K767)</f>
        <v>0</v>
      </c>
      <c r="L764" s="34">
        <f ca="1">ROUND(7.010*(1+M2/100),2)</f>
        <v>0</v>
      </c>
      <c r="M764" s="34">
        <f ca="1">ROUND(K764*L764,2)</f>
        <v>0</v>
      </c>
      <c r="N764" s="11"/>
    </row>
    <row r="765" spans="1:14" ht="39.84" thickBot="1" customHeight="1">
      <c r="A765" s="11"/>
      <c r="B765" s="11"/>
      <c r="C765" s="11"/>
      <c r="D765" s="32" t="s">
        <v>1911</v>
      </c>
      <c r="E765" s="32"/>
      <c r="F765" s="32"/>
      <c r="G765" s="32"/>
      <c r="H765" s="32"/>
      <c r="I765" s="32"/>
      <c r="J765" s="32"/>
      <c r="K765" s="32"/>
      <c r="L765" s="32"/>
      <c r="M765" s="32"/>
      <c r="N765" s="11"/>
    </row>
    <row r="766" spans="1:14" ht="24.36" thickBot="1" customHeight="1">
      <c r="A766" s="11"/>
      <c r="B766" s="11"/>
      <c r="C766" s="11"/>
      <c r="D766" s="11"/>
      <c r="E766" s="51"/>
      <c r="F766" s="53" t="s">
        <v>1912</v>
      </c>
      <c r="G766" s="53" t="s">
        <v>1913</v>
      </c>
      <c r="H766" s="53" t="s">
        <v>1914</v>
      </c>
      <c r="I766" s="53" t="s">
        <v>1915</v>
      </c>
      <c r="J766" s="53" t="s">
        <v>1916</v>
      </c>
      <c r="K766" s="53" t="s">
        <v>1917</v>
      </c>
      <c r="L766" s="11"/>
      <c r="M766" s="11"/>
      <c r="N766" s="11"/>
    </row>
    <row r="767" spans="1:14" ht="15.12" thickBot="1" customHeight="1">
      <c r="A767" s="11"/>
      <c r="B767" s="11"/>
      <c r="C767" s="11"/>
      <c r="D767" s="54"/>
      <c r="E767" s="55" t="s">
        <v>1918</v>
      </c>
      <c r="F767" s="56"/>
      <c r="G767" s="57"/>
      <c r="H767" s="57"/>
      <c r="I767" s="57">
        <v>20.000</v>
      </c>
      <c r="J767" s="59">
        <f ca="1">ROUND(I767,3)</f>
        <v>0</v>
      </c>
      <c r="K767" s="61">
        <f ca="1">SUM(J767:J767)</f>
        <v>0</v>
      </c>
      <c r="L767" s="11"/>
      <c r="M767" s="11"/>
      <c r="N767" s="11"/>
    </row>
    <row r="768" spans="1:14" ht="15.48" thickBot="1" customHeight="1">
      <c r="A768" s="17" t="s">
        <v>1919</v>
      </c>
      <c r="B768" s="9" t="s">
        <v>1920</v>
      </c>
      <c r="C768" s="9" t="s">
        <v>1921</v>
      </c>
      <c r="D768" s="32" t="s">
        <v>1922</v>
      </c>
      <c r="E768" s="32"/>
      <c r="F768" s="32"/>
      <c r="G768" s="32"/>
      <c r="H768" s="32"/>
      <c r="I768" s="32"/>
      <c r="J768" s="32"/>
      <c r="K768" s="33">
        <f ca="1">SUM(K771:K772)</f>
        <v>0</v>
      </c>
      <c r="L768" s="34">
        <f ca="1">ROUND(32.700*(1+M2/100),2)</f>
        <v>0</v>
      </c>
      <c r="M768" s="34">
        <f ca="1">ROUND(K768*L768,2)</f>
        <v>0</v>
      </c>
      <c r="N768" s="11"/>
    </row>
    <row r="769" spans="1:14" ht="12.12" thickBot="1" customHeight="1">
      <c r="A769" s="11"/>
      <c r="B769" s="11"/>
      <c r="C769" s="11"/>
      <c r="D769" s="32" t="s">
        <v>1923</v>
      </c>
      <c r="E769" s="32"/>
      <c r="F769" s="32"/>
      <c r="G769" s="32"/>
      <c r="H769" s="32"/>
      <c r="I769" s="32"/>
      <c r="J769" s="32"/>
      <c r="K769" s="32"/>
      <c r="L769" s="32"/>
      <c r="M769" s="32"/>
      <c r="N769" s="11"/>
    </row>
    <row r="770" spans="1:14" ht="15.12" thickBot="1" customHeight="1">
      <c r="A770" s="11"/>
      <c r="B770" s="11"/>
      <c r="C770" s="11"/>
      <c r="D770" s="11"/>
      <c r="E770" s="51"/>
      <c r="F770" s="53" t="s">
        <v>1924</v>
      </c>
      <c r="G770" s="53" t="s">
        <v>1925</v>
      </c>
      <c r="H770" s="53" t="s">
        <v>1926</v>
      </c>
      <c r="I770" s="53" t="s">
        <v>1927</v>
      </c>
      <c r="J770" s="53" t="s">
        <v>1928</v>
      </c>
      <c r="K770" s="53" t="s">
        <v>1929</v>
      </c>
      <c r="L770" s="11"/>
      <c r="M770" s="11"/>
      <c r="N770" s="11"/>
    </row>
    <row r="771" spans="1:14" ht="15.12" thickBot="1" customHeight="1">
      <c r="A771" s="11"/>
      <c r="B771" s="11"/>
      <c r="C771" s="11"/>
      <c r="D771" s="54"/>
      <c r="E771" s="55" t="s">
        <v>1930</v>
      </c>
      <c r="F771" s="56"/>
      <c r="G771" s="57"/>
      <c r="H771" s="57"/>
      <c r="I771" s="57">
        <v>50.000</v>
      </c>
      <c r="J771" s="59">
        <f ca="1">ROUND(I771,3)</f>
        <v>0</v>
      </c>
      <c r="K771" s="65"/>
      <c r="L771" s="11"/>
      <c r="M771" s="11"/>
      <c r="N771" s="11"/>
    </row>
    <row r="772" spans="1:14" ht="15.12" thickBot="1" customHeight="1">
      <c r="A772" s="11"/>
      <c r="B772" s="11"/>
      <c r="C772" s="11"/>
      <c r="D772" s="54"/>
      <c r="E772" s="9" t="s">
        <v>1931</v>
      </c>
      <c r="F772" s="7"/>
      <c r="G772" s="33"/>
      <c r="H772" s="33"/>
      <c r="I772" s="33">
        <v>20.000</v>
      </c>
      <c r="J772" s="58">
        <f ca="1">ROUND(I772,3)</f>
        <v>0</v>
      </c>
      <c r="K772" s="60">
        <f ca="1">SUM(J771:J772)</f>
        <v>0</v>
      </c>
      <c r="L772" s="11"/>
      <c r="M772" s="11"/>
      <c r="N772" s="11"/>
    </row>
    <row r="773" spans="1:14" ht="15.48" thickBot="1" customHeight="1">
      <c r="A773" s="17" t="s">
        <v>1932</v>
      </c>
      <c r="B773" s="9" t="s">
        <v>1933</v>
      </c>
      <c r="C773" s="9" t="s">
        <v>1934</v>
      </c>
      <c r="D773" s="32" t="s">
        <v>1935</v>
      </c>
      <c r="E773" s="32"/>
      <c r="F773" s="32"/>
      <c r="G773" s="32"/>
      <c r="H773" s="32"/>
      <c r="I773" s="32"/>
      <c r="J773" s="32"/>
      <c r="K773" s="33">
        <f ca="1">ROUND(50.00,2)</f>
        <v>0</v>
      </c>
      <c r="L773" s="34">
        <f ca="1">ROUND(40.670*(1+M2/100),2)</f>
        <v>0</v>
      </c>
      <c r="M773" s="34">
        <f ca="1">ROUND(K773*L773,2)</f>
        <v>0</v>
      </c>
      <c r="N773" s="11"/>
    </row>
    <row r="774" spans="1:14" ht="21.36" thickBot="1" customHeight="1">
      <c r="A774" s="11"/>
      <c r="B774" s="11"/>
      <c r="C774" s="11"/>
      <c r="D774" s="32" t="s">
        <v>1936</v>
      </c>
      <c r="E774" s="32"/>
      <c r="F774" s="32"/>
      <c r="G774" s="32"/>
      <c r="H774" s="32"/>
      <c r="I774" s="32"/>
      <c r="J774" s="32"/>
      <c r="K774" s="32"/>
      <c r="L774" s="32"/>
      <c r="M774" s="32"/>
      <c r="N774" s="11"/>
    </row>
    <row r="775" spans="1:14" ht="15.48" thickBot="1" customHeight="1">
      <c r="A775" s="35"/>
      <c r="B775" s="35"/>
      <c r="C775" s="35"/>
      <c r="D775" s="36" t="s">
        <v>1937</v>
      </c>
      <c r="E775" s="37"/>
      <c r="F775" s="37"/>
      <c r="G775" s="37"/>
      <c r="H775" s="37"/>
      <c r="I775" s="37"/>
      <c r="J775" s="37"/>
      <c r="K775" s="37"/>
      <c r="L775" s="38">
        <f ca="1">M758+M762+M764+M768+M773</f>
        <v>0</v>
      </c>
      <c r="M775" s="38">
        <f ca="1">ROUND(L775,2)</f>
        <v>0</v>
      </c>
      <c r="N775" s="11"/>
    </row>
    <row r="776" spans="1:14" ht="15.48" thickBot="1" customHeight="1">
      <c r="A776" s="39" t="s">
        <v>1938</v>
      </c>
      <c r="B776" s="39" t="s">
        <v>1939</v>
      </c>
      <c r="C776" s="40"/>
      <c r="D776" s="41" t="s">
        <v>1940</v>
      </c>
      <c r="E776" s="41"/>
      <c r="F776" s="41"/>
      <c r="G776" s="41"/>
      <c r="H776" s="41"/>
      <c r="I776" s="41"/>
      <c r="J776" s="41"/>
      <c r="K776" s="40"/>
      <c r="L776" s="42">
        <f ca="1">L787</f>
        <v>0</v>
      </c>
      <c r="M776" s="42">
        <f ca="1">ROUND(L776,2)</f>
        <v>0</v>
      </c>
      <c r="N776" s="11"/>
    </row>
    <row r="777" spans="1:14" ht="15.48" thickBot="1" customHeight="1">
      <c r="A777" s="17" t="s">
        <v>1941</v>
      </c>
      <c r="B777" s="9" t="s">
        <v>1942</v>
      </c>
      <c r="C777" s="9" t="s">
        <v>1943</v>
      </c>
      <c r="D777" s="32" t="s">
        <v>1944</v>
      </c>
      <c r="E777" s="32"/>
      <c r="F777" s="32"/>
      <c r="G777" s="32"/>
      <c r="H777" s="32"/>
      <c r="I777" s="32"/>
      <c r="J777" s="32"/>
      <c r="K777" s="33">
        <f ca="1">SUM(K780:K781)</f>
        <v>0</v>
      </c>
      <c r="L777" s="34">
        <f ca="1">ROUND(37.860*(1+M2/100),2)</f>
        <v>0</v>
      </c>
      <c r="M777" s="34">
        <f ca="1">ROUND(K777*L777,2)</f>
        <v>0</v>
      </c>
      <c r="N777" s="11"/>
    </row>
    <row r="778" spans="1:14" ht="58.32" thickBot="1" customHeight="1">
      <c r="A778" s="11"/>
      <c r="B778" s="11"/>
      <c r="C778" s="11"/>
      <c r="D778" s="32" t="s">
        <v>1945</v>
      </c>
      <c r="E778" s="32"/>
      <c r="F778" s="32"/>
      <c r="G778" s="32"/>
      <c r="H778" s="32"/>
      <c r="I778" s="32"/>
      <c r="J778" s="32"/>
      <c r="K778" s="32"/>
      <c r="L778" s="32"/>
      <c r="M778" s="32"/>
      <c r="N778" s="11"/>
    </row>
    <row r="779" spans="1:14" ht="24.36" thickBot="1" customHeight="1">
      <c r="A779" s="11"/>
      <c r="B779" s="11"/>
      <c r="C779" s="11"/>
      <c r="D779" s="11"/>
      <c r="E779" s="51"/>
      <c r="F779" s="53" t="s">
        <v>1946</v>
      </c>
      <c r="G779" s="53"/>
      <c r="H779" s="53" t="s">
        <v>1947</v>
      </c>
      <c r="I779" s="53" t="s">
        <v>1948</v>
      </c>
      <c r="J779" s="53" t="s">
        <v>1949</v>
      </c>
      <c r="K779" s="53" t="s">
        <v>1950</v>
      </c>
      <c r="L779" s="11"/>
      <c r="M779" s="11"/>
      <c r="N779" s="11"/>
    </row>
    <row r="780" spans="1:14" ht="15.12" thickBot="1" customHeight="1">
      <c r="A780" s="11"/>
      <c r="B780" s="11"/>
      <c r="C780" s="11"/>
      <c r="D780" s="54"/>
      <c r="E780" s="55" t="s">
        <v>1951</v>
      </c>
      <c r="F780" s="56"/>
      <c r="G780" s="57"/>
      <c r="H780" s="57"/>
      <c r="I780" s="57">
        <v>30.000</v>
      </c>
      <c r="J780" s="59">
        <f ca="1">ROUND(I780,3)</f>
        <v>0</v>
      </c>
      <c r="K780" s="65"/>
      <c r="L780" s="11"/>
      <c r="M780" s="11"/>
      <c r="N780" s="11"/>
    </row>
    <row r="781" spans="1:14" ht="15.12" thickBot="1" customHeight="1">
      <c r="A781" s="11"/>
      <c r="B781" s="11"/>
      <c r="C781" s="11"/>
      <c r="D781" s="54"/>
      <c r="E781" s="9" t="s">
        <v>1952</v>
      </c>
      <c r="F781" s="7"/>
      <c r="G781" s="33"/>
      <c r="H781" s="33"/>
      <c r="I781" s="33">
        <v>40.000</v>
      </c>
      <c r="J781" s="58">
        <f ca="1">ROUND(I781,3)</f>
        <v>0</v>
      </c>
      <c r="K781" s="60">
        <f ca="1">SUM(J780:J781)</f>
        <v>0</v>
      </c>
      <c r="L781" s="11"/>
      <c r="M781" s="11"/>
      <c r="N781" s="11"/>
    </row>
    <row r="782" spans="1:14" ht="15.48" thickBot="1" customHeight="1">
      <c r="A782" s="17" t="s">
        <v>1953</v>
      </c>
      <c r="B782" s="9" t="s">
        <v>1954</v>
      </c>
      <c r="C782" s="9" t="s">
        <v>1955</v>
      </c>
      <c r="D782" s="32" t="s">
        <v>1956</v>
      </c>
      <c r="E782" s="32"/>
      <c r="F782" s="32"/>
      <c r="G782" s="32"/>
      <c r="H782" s="32"/>
      <c r="I782" s="32"/>
      <c r="J782" s="32"/>
      <c r="K782" s="33">
        <f ca="1">SUM(K785:K786)</f>
        <v>0</v>
      </c>
      <c r="L782" s="34">
        <f ca="1">ROUND(24.430*(1+M2/100),2)</f>
        <v>0</v>
      </c>
      <c r="M782" s="34">
        <f ca="1">ROUND(K782*L782,2)</f>
        <v>0</v>
      </c>
      <c r="N782" s="11"/>
    </row>
    <row r="783" spans="1:14" ht="67.56" thickBot="1" customHeight="1">
      <c r="A783" s="11"/>
      <c r="B783" s="11"/>
      <c r="C783" s="11"/>
      <c r="D783" s="32" t="s">
        <v>1957</v>
      </c>
      <c r="E783" s="32"/>
      <c r="F783" s="32"/>
      <c r="G783" s="32"/>
      <c r="H783" s="32"/>
      <c r="I783" s="32"/>
      <c r="J783" s="32"/>
      <c r="K783" s="32"/>
      <c r="L783" s="32"/>
      <c r="M783" s="32"/>
      <c r="N783" s="11"/>
    </row>
    <row r="784" spans="1:14" ht="15.12" thickBot="1" customHeight="1">
      <c r="A784" s="11"/>
      <c r="B784" s="11"/>
      <c r="C784" s="11"/>
      <c r="D784" s="11"/>
      <c r="E784" s="51"/>
      <c r="F784" s="53" t="s">
        <v>1958</v>
      </c>
      <c r="G784" s="53" t="s">
        <v>1959</v>
      </c>
      <c r="H784" s="53" t="s">
        <v>1960</v>
      </c>
      <c r="I784" s="53" t="s">
        <v>1961</v>
      </c>
      <c r="J784" s="53" t="s">
        <v>1962</v>
      </c>
      <c r="K784" s="53" t="s">
        <v>1963</v>
      </c>
      <c r="L784" s="11"/>
      <c r="M784" s="11"/>
      <c r="N784" s="11"/>
    </row>
    <row r="785" spans="1:14" ht="15.12" thickBot="1" customHeight="1">
      <c r="A785" s="11"/>
      <c r="B785" s="11"/>
      <c r="C785" s="11"/>
      <c r="D785" s="54"/>
      <c r="E785" s="55" t="s">
        <v>1964</v>
      </c>
      <c r="F785" s="56"/>
      <c r="G785" s="57">
        <v>42.000</v>
      </c>
      <c r="H785" s="57"/>
      <c r="I785" s="57"/>
      <c r="J785" s="59">
        <f ca="1">ROUND(G785,3)</f>
        <v>0</v>
      </c>
      <c r="K785" s="65"/>
      <c r="L785" s="11"/>
      <c r="M785" s="11"/>
      <c r="N785" s="11"/>
    </row>
    <row r="786" spans="1:14" ht="15.12" thickBot="1" customHeight="1">
      <c r="A786" s="11"/>
      <c r="B786" s="11"/>
      <c r="C786" s="11"/>
      <c r="D786" s="54"/>
      <c r="E786" s="9" t="s">
        <v>1965</v>
      </c>
      <c r="F786" s="7"/>
      <c r="G786" s="33">
        <v>30.000</v>
      </c>
      <c r="H786" s="33"/>
      <c r="I786" s="33"/>
      <c r="J786" s="58">
        <f ca="1">ROUND(G786,3)</f>
        <v>0</v>
      </c>
      <c r="K786" s="60">
        <f ca="1">SUM(J785:J786)</f>
        <v>0</v>
      </c>
      <c r="L786" s="11"/>
      <c r="M786" s="11"/>
      <c r="N786" s="11"/>
    </row>
    <row r="787" spans="1:14" ht="15.48" thickBot="1" customHeight="1">
      <c r="A787" s="35"/>
      <c r="B787" s="35"/>
      <c r="C787" s="35"/>
      <c r="D787" s="36" t="s">
        <v>1966</v>
      </c>
      <c r="E787" s="37"/>
      <c r="F787" s="37"/>
      <c r="G787" s="37"/>
      <c r="H787" s="37"/>
      <c r="I787" s="37"/>
      <c r="J787" s="37"/>
      <c r="K787" s="37"/>
      <c r="L787" s="38">
        <f ca="1">M777+M782</f>
        <v>0</v>
      </c>
      <c r="M787" s="38">
        <f ca="1">ROUND(L787,2)</f>
        <v>0</v>
      </c>
      <c r="N787" s="11"/>
    </row>
    <row r="788" spans="1:14" ht="15.48" thickBot="1" customHeight="1">
      <c r="A788" s="43"/>
      <c r="B788" s="43"/>
      <c r="C788" s="43"/>
      <c r="D788" s="44" t="s">
        <v>1967</v>
      </c>
      <c r="E788" s="45"/>
      <c r="F788" s="45"/>
      <c r="G788" s="45"/>
      <c r="H788" s="45"/>
      <c r="I788" s="45"/>
      <c r="J788" s="45"/>
      <c r="K788" s="45"/>
      <c r="L788" s="46">
        <f ca="1">M756+M775+M787</f>
        <v>0</v>
      </c>
      <c r="M788" s="46">
        <f ca="1">ROUND(L788,2)</f>
        <v>0</v>
      </c>
      <c r="N788" s="11"/>
    </row>
    <row r="789" spans="1:14" ht="15.48" thickBot="1" customHeight="1">
      <c r="A789" s="47" t="s">
        <v>1968</v>
      </c>
      <c r="B789" s="47" t="s">
        <v>1969</v>
      </c>
      <c r="C789" s="48"/>
      <c r="D789" s="49" t="s">
        <v>1970</v>
      </c>
      <c r="E789" s="49"/>
      <c r="F789" s="49"/>
      <c r="G789" s="49"/>
      <c r="H789" s="49"/>
      <c r="I789" s="49"/>
      <c r="J789" s="49"/>
      <c r="K789" s="48"/>
      <c r="L789" s="50">
        <f ca="1">L792</f>
        <v>0</v>
      </c>
      <c r="M789" s="50">
        <f ca="1">ROUND(L789,2)</f>
        <v>0</v>
      </c>
      <c r="N789" s="11"/>
    </row>
    <row r="790" spans="1:14" ht="15.48" thickBot="1" customHeight="1">
      <c r="A790" s="17" t="s">
        <v>1971</v>
      </c>
      <c r="B790" s="9" t="s">
        <v>1972</v>
      </c>
      <c r="C790" s="9" t="s">
        <v>1973</v>
      </c>
      <c r="D790" s="32" t="s">
        <v>1974</v>
      </c>
      <c r="E790" s="32"/>
      <c r="F790" s="32"/>
      <c r="G790" s="32"/>
      <c r="H790" s="32"/>
      <c r="I790" s="32"/>
      <c r="J790" s="32"/>
      <c r="K790" s="33">
        <f ca="1">ROUND(1.00,2)</f>
        <v>0</v>
      </c>
      <c r="L790" s="34">
        <f ca="1">ROUND(2500.000*(1+M2/100),2)</f>
        <v>0</v>
      </c>
      <c r="M790" s="34">
        <f ca="1">ROUND(K790*L790,2)</f>
        <v>0</v>
      </c>
      <c r="N790" s="11"/>
    </row>
    <row r="791" spans="1:14" ht="12.12" thickBot="1" customHeight="1">
      <c r="A791" s="11"/>
      <c r="B791" s="11"/>
      <c r="C791" s="11"/>
      <c r="D791" s="32" t="s">
        <v>1975</v>
      </c>
      <c r="E791" s="32"/>
      <c r="F791" s="32"/>
      <c r="G791" s="32"/>
      <c r="H791" s="32"/>
      <c r="I791" s="32"/>
      <c r="J791" s="32"/>
      <c r="K791" s="32"/>
      <c r="L791" s="32"/>
      <c r="M791" s="32"/>
      <c r="N791" s="11"/>
    </row>
    <row r="792" spans="1:14" ht="15.48" thickBot="1" customHeight="1">
      <c r="A792" s="35"/>
      <c r="B792" s="35"/>
      <c r="C792" s="35"/>
      <c r="D792" s="62" t="s">
        <v>1976</v>
      </c>
      <c r="E792" s="63"/>
      <c r="F792" s="63"/>
      <c r="G792" s="63"/>
      <c r="H792" s="63"/>
      <c r="I792" s="63"/>
      <c r="J792" s="63"/>
      <c r="K792" s="63"/>
      <c r="L792" s="64">
        <f ca="1">M790</f>
        <v>0</v>
      </c>
      <c r="M792" s="64">
        <f ca="1">ROUND(L792,2)</f>
        <v>0</v>
      </c>
      <c r="N792" s="11"/>
    </row>
    <row r="793" spans="1:14" ht="15.48" thickBot="1" customHeight="1">
      <c r="A793" s="47" t="s">
        <v>1977</v>
      </c>
      <c r="B793" s="47" t="s">
        <v>1978</v>
      </c>
      <c r="C793" s="48"/>
      <c r="D793" s="49" t="s">
        <v>1979</v>
      </c>
      <c r="E793" s="49"/>
      <c r="F793" s="49"/>
      <c r="G793" s="49"/>
      <c r="H793" s="49"/>
      <c r="I793" s="49"/>
      <c r="J793" s="49"/>
      <c r="K793" s="48"/>
      <c r="L793" s="50">
        <f ca="1">L796</f>
        <v>0</v>
      </c>
      <c r="M793" s="50">
        <f ca="1">ROUND(L793,2)</f>
        <v>0</v>
      </c>
      <c r="N793" s="11"/>
    </row>
    <row r="794" spans="1:14" ht="15.48" thickBot="1" customHeight="1">
      <c r="A794" s="17" t="s">
        <v>1980</v>
      </c>
      <c r="B794" s="9" t="s">
        <v>1981</v>
      </c>
      <c r="C794" s="9" t="s">
        <v>1982</v>
      </c>
      <c r="D794" s="32" t="s">
        <v>1983</v>
      </c>
      <c r="E794" s="32"/>
      <c r="F794" s="32"/>
      <c r="G794" s="32"/>
      <c r="H794" s="32"/>
      <c r="I794" s="32"/>
      <c r="J794" s="32"/>
      <c r="K794" s="33">
        <f ca="1">ROUND(1.00,2)</f>
        <v>0</v>
      </c>
      <c r="L794" s="34">
        <f ca="1">ROUND(1000.000*(1+M2/100),2)</f>
        <v>0</v>
      </c>
      <c r="M794" s="34">
        <f ca="1">ROUND(K794*L794,2)</f>
        <v>0</v>
      </c>
      <c r="N794" s="11"/>
    </row>
    <row r="795" spans="1:14" ht="12.12" thickBot="1" customHeight="1">
      <c r="A795" s="11"/>
      <c r="B795" s="11"/>
      <c r="C795" s="11"/>
      <c r="D795" s="32" t="s">
        <v>1984</v>
      </c>
      <c r="E795" s="32"/>
      <c r="F795" s="32"/>
      <c r="G795" s="32"/>
      <c r="H795" s="32"/>
      <c r="I795" s="32"/>
      <c r="J795" s="32"/>
      <c r="K795" s="32"/>
      <c r="L795" s="32"/>
      <c r="M795" s="32"/>
      <c r="N795" s="11"/>
    </row>
    <row r="796" spans="1:14" ht="15.48" thickBot="1" customHeight="1">
      <c r="A796" s="35"/>
      <c r="B796" s="35"/>
      <c r="C796" s="35"/>
      <c r="D796" s="62" t="s">
        <v>1985</v>
      </c>
      <c r="E796" s="63"/>
      <c r="F796" s="63"/>
      <c r="G796" s="63"/>
      <c r="H796" s="63"/>
      <c r="I796" s="63"/>
      <c r="J796" s="63"/>
      <c r="K796" s="63"/>
      <c r="L796" s="64">
        <f ca="1">M794</f>
        <v>0</v>
      </c>
      <c r="M796" s="64">
        <f ca="1">ROUND(L796,2)</f>
        <v>0</v>
      </c>
      <c r="N796" s="11"/>
    </row>
    <row r="797" spans="1:14" ht="15.48" thickBot="1" customHeight="1">
      <c r="A797" s="47" t="s">
        <v>1986</v>
      </c>
      <c r="B797" s="47" t="s">
        <v>1987</v>
      </c>
      <c r="C797" s="48"/>
      <c r="D797" s="49" t="s">
        <v>1988</v>
      </c>
      <c r="E797" s="49"/>
      <c r="F797" s="49"/>
      <c r="G797" s="49"/>
      <c r="H797" s="49"/>
      <c r="I797" s="49"/>
      <c r="J797" s="49"/>
      <c r="K797" s="48"/>
      <c r="L797" s="50">
        <f ca="1">L800</f>
        <v>0</v>
      </c>
      <c r="M797" s="50">
        <f ca="1">ROUND(L797,2)</f>
        <v>0</v>
      </c>
      <c r="N797" s="11"/>
    </row>
    <row r="798" spans="1:14" ht="15.48" thickBot="1" customHeight="1">
      <c r="A798" s="17" t="s">
        <v>1989</v>
      </c>
      <c r="B798" s="9" t="s">
        <v>1990</v>
      </c>
      <c r="C798" s="9" t="s">
        <v>1991</v>
      </c>
      <c r="D798" s="32" t="s">
        <v>1992</v>
      </c>
      <c r="E798" s="32"/>
      <c r="F798" s="32"/>
      <c r="G798" s="32"/>
      <c r="H798" s="32"/>
      <c r="I798" s="32"/>
      <c r="J798" s="32"/>
      <c r="K798" s="33">
        <f ca="1">ROUND(1.00,2)</f>
        <v>0</v>
      </c>
      <c r="L798" s="34">
        <f ca="1">ROUND(2500.000*(1+M2/100),2)</f>
        <v>0</v>
      </c>
      <c r="M798" s="34">
        <f ca="1">ROUND(K798*L798,2)</f>
        <v>0</v>
      </c>
      <c r="N798" s="11"/>
    </row>
    <row r="799" spans="1:14" ht="12.12" thickBot="1" customHeight="1">
      <c r="A799" s="11"/>
      <c r="B799" s="11"/>
      <c r="C799" s="11"/>
      <c r="D799" s="32" t="s">
        <v>1993</v>
      </c>
      <c r="E799" s="32"/>
      <c r="F799" s="32"/>
      <c r="G799" s="32"/>
      <c r="H799" s="32"/>
      <c r="I799" s="32"/>
      <c r="J799" s="32"/>
      <c r="K799" s="32"/>
      <c r="L799" s="32"/>
      <c r="M799" s="32"/>
      <c r="N799" s="11"/>
    </row>
    <row r="800" spans="1:14" ht="15.48" thickBot="1" customHeight="1">
      <c r="A800" s="35"/>
      <c r="B800" s="35"/>
      <c r="C800" s="35"/>
      <c r="D800" s="62" t="s">
        <v>1994</v>
      </c>
      <c r="E800" s="63"/>
      <c r="F800" s="63"/>
      <c r="G800" s="63"/>
      <c r="H800" s="63"/>
      <c r="I800" s="63"/>
      <c r="J800" s="63"/>
      <c r="K800" s="63"/>
      <c r="L800" s="64">
        <f ca="1">M798</f>
        <v>0</v>
      </c>
      <c r="M800" s="64">
        <f ca="1">ROUND(L800,2)</f>
        <v>0</v>
      </c>
      <c r="N800" s="11"/>
    </row>
    <row r="801" spans="1:14" ht="15.48" thickBot="1" customHeight="1">
      <c r="A801" s="43"/>
      <c r="B801" s="43"/>
      <c r="C801" s="43"/>
      <c r="D801" s="81" t="s">
        <v>1995</v>
      </c>
      <c r="E801" s="82"/>
      <c r="F801" s="82"/>
      <c r="G801" s="82"/>
      <c r="H801" s="82"/>
      <c r="I801" s="82"/>
      <c r="J801" s="82"/>
      <c r="K801" s="82"/>
      <c r="L801" s="83">
        <f ca="1">M16+M42+M65+M109+M243+M283+M291+M593+M599+M638+M681+M731+M788+M792+M796+M800</f>
        <v>0</v>
      </c>
      <c r="M801" s="83">
        <f ca="1">ROUND(L801,2)</f>
        <v>0</v>
      </c>
      <c r="N801" s="11"/>
    </row>
  </sheetData>
  <mergeCells count="480">
    <mergeCell ref="B1:M1"/>
    <mergeCell ref="A2:C2"/>
    <mergeCell ref="D4:J4"/>
    <mergeCell ref="D5:J5"/>
    <mergeCell ref="D6:J6"/>
    <mergeCell ref="D7:J7"/>
    <mergeCell ref="D8:M8"/>
    <mergeCell ref="D9:J9"/>
    <mergeCell ref="D10:M10"/>
    <mergeCell ref="D12:J12"/>
    <mergeCell ref="D13:J13"/>
    <mergeCell ref="D14:M14"/>
    <mergeCell ref="D17:J17"/>
    <mergeCell ref="D18:J18"/>
    <mergeCell ref="D19:M19"/>
    <mergeCell ref="D20:J20"/>
    <mergeCell ref="D21:M21"/>
    <mergeCell ref="D22:J22"/>
    <mergeCell ref="D23:M23"/>
    <mergeCell ref="D24:J24"/>
    <mergeCell ref="D25:M25"/>
    <mergeCell ref="D26:J26"/>
    <mergeCell ref="D27:M27"/>
    <mergeCell ref="D28:J28"/>
    <mergeCell ref="D29:M29"/>
    <mergeCell ref="D30:J30"/>
    <mergeCell ref="D31:M31"/>
    <mergeCell ref="D32:J32"/>
    <mergeCell ref="D33:M33"/>
    <mergeCell ref="D36:J36"/>
    <mergeCell ref="D37:M37"/>
    <mergeCell ref="D38:J38"/>
    <mergeCell ref="D39:M39"/>
    <mergeCell ref="D43:J43"/>
    <mergeCell ref="D44:J44"/>
    <mergeCell ref="D45:M45"/>
    <mergeCell ref="D49:J49"/>
    <mergeCell ref="D50:M50"/>
    <mergeCell ref="D55:J55"/>
    <mergeCell ref="D56:J56"/>
    <mergeCell ref="D57:M57"/>
    <mergeCell ref="D60:J60"/>
    <mergeCell ref="D61:M61"/>
    <mergeCell ref="D62:J62"/>
    <mergeCell ref="D63:M63"/>
    <mergeCell ref="D66:J66"/>
    <mergeCell ref="D67:J67"/>
    <mergeCell ref="D68:M68"/>
    <mergeCell ref="D72:J72"/>
    <mergeCell ref="D73:M73"/>
    <mergeCell ref="D77:J77"/>
    <mergeCell ref="D78:M78"/>
    <mergeCell ref="D83:J83"/>
    <mergeCell ref="D84:M84"/>
    <mergeCell ref="D88:J88"/>
    <mergeCell ref="D89:M89"/>
    <mergeCell ref="D90:J90"/>
    <mergeCell ref="D91:M91"/>
    <mergeCell ref="D92:J92"/>
    <mergeCell ref="D93:M93"/>
    <mergeCell ref="D94:J94"/>
    <mergeCell ref="D95:M95"/>
    <mergeCell ref="D96:J96"/>
    <mergeCell ref="D97:M97"/>
    <mergeCell ref="D103:J103"/>
    <mergeCell ref="D104:M104"/>
    <mergeCell ref="D107:J107"/>
    <mergeCell ref="D108:M108"/>
    <mergeCell ref="D110:J110"/>
    <mergeCell ref="D111:J111"/>
    <mergeCell ref="D112:J112"/>
    <mergeCell ref="D113:M113"/>
    <mergeCell ref="D121:J121"/>
    <mergeCell ref="D122:M122"/>
    <mergeCell ref="D123:J123"/>
    <mergeCell ref="D124:M124"/>
    <mergeCell ref="D128:J128"/>
    <mergeCell ref="D129:M129"/>
    <mergeCell ref="D130:J130"/>
    <mergeCell ref="D131:M131"/>
    <mergeCell ref="D137:J137"/>
    <mergeCell ref="D138:J138"/>
    <mergeCell ref="D139:M139"/>
    <mergeCell ref="D144:J144"/>
    <mergeCell ref="D145:M145"/>
    <mergeCell ref="D149:J149"/>
    <mergeCell ref="D150:M150"/>
    <mergeCell ref="D153:J153"/>
    <mergeCell ref="D154:M154"/>
    <mergeCell ref="D158:J158"/>
    <mergeCell ref="D159:M159"/>
    <mergeCell ref="D165:J165"/>
    <mergeCell ref="D166:M166"/>
    <mergeCell ref="D169:J169"/>
    <mergeCell ref="D170:M170"/>
    <mergeCell ref="D174:J174"/>
    <mergeCell ref="D175:M175"/>
    <mergeCell ref="D178:J178"/>
    <mergeCell ref="D179:M179"/>
    <mergeCell ref="D182:J182"/>
    <mergeCell ref="D183:M183"/>
    <mergeCell ref="D189:J189"/>
    <mergeCell ref="D190:J190"/>
    <mergeCell ref="D191:M191"/>
    <mergeCell ref="D194:J194"/>
    <mergeCell ref="D195:M195"/>
    <mergeCell ref="D198:J198"/>
    <mergeCell ref="D199:M199"/>
    <mergeCell ref="D203:J203"/>
    <mergeCell ref="D204:M204"/>
    <mergeCell ref="D207:J207"/>
    <mergeCell ref="D208:M208"/>
    <mergeCell ref="D211:J211"/>
    <mergeCell ref="D212:M212"/>
    <mergeCell ref="D216:J216"/>
    <mergeCell ref="D217:M217"/>
    <mergeCell ref="D220:J220"/>
    <mergeCell ref="D221:M221"/>
    <mergeCell ref="D224:J224"/>
    <mergeCell ref="D225:M225"/>
    <mergeCell ref="D228:J228"/>
    <mergeCell ref="D229:M229"/>
    <mergeCell ref="D232:J232"/>
    <mergeCell ref="D233:M233"/>
    <mergeCell ref="D244:J244"/>
    <mergeCell ref="D245:J245"/>
    <mergeCell ref="D246:J246"/>
    <mergeCell ref="D247:M247"/>
    <mergeCell ref="D248:J248"/>
    <mergeCell ref="D249:M249"/>
    <mergeCell ref="D250:J250"/>
    <mergeCell ref="D251:M251"/>
    <mergeCell ref="D252:J252"/>
    <mergeCell ref="D253:M253"/>
    <mergeCell ref="D254:J254"/>
    <mergeCell ref="D255:M255"/>
    <mergeCell ref="D256:J256"/>
    <mergeCell ref="D257:M257"/>
    <mergeCell ref="D258:J258"/>
    <mergeCell ref="D259:M259"/>
    <mergeCell ref="D260:J260"/>
    <mergeCell ref="D261:M261"/>
    <mergeCell ref="D262:J262"/>
    <mergeCell ref="D263:M263"/>
    <mergeCell ref="D264:J264"/>
    <mergeCell ref="D265:M265"/>
    <mergeCell ref="D266:J266"/>
    <mergeCell ref="D267:M267"/>
    <mergeCell ref="D268:J268"/>
    <mergeCell ref="D269:M269"/>
    <mergeCell ref="D271:J271"/>
    <mergeCell ref="D272:J272"/>
    <mergeCell ref="D273:M273"/>
    <mergeCell ref="D274:J274"/>
    <mergeCell ref="D275:M275"/>
    <mergeCell ref="D276:J276"/>
    <mergeCell ref="D277:M277"/>
    <mergeCell ref="D279:J279"/>
    <mergeCell ref="D280:J280"/>
    <mergeCell ref="D281:M281"/>
    <mergeCell ref="D284:J284"/>
    <mergeCell ref="D285:J285"/>
    <mergeCell ref="D286:M286"/>
    <mergeCell ref="D287:J287"/>
    <mergeCell ref="D288:M288"/>
    <mergeCell ref="D289:J289"/>
    <mergeCell ref="D290:M290"/>
    <mergeCell ref="D292:J292"/>
    <mergeCell ref="D293:J293"/>
    <mergeCell ref="D294:J294"/>
    <mergeCell ref="D295:J295"/>
    <mergeCell ref="D296:M296"/>
    <mergeCell ref="D298:J298"/>
    <mergeCell ref="D299:J299"/>
    <mergeCell ref="D300:M300"/>
    <mergeCell ref="D301:J301"/>
    <mergeCell ref="D302:M302"/>
    <mergeCell ref="D306:J306"/>
    <mergeCell ref="D307:M307"/>
    <mergeCell ref="D311:J311"/>
    <mergeCell ref="D312:M312"/>
    <mergeCell ref="D316:J316"/>
    <mergeCell ref="D317:M317"/>
    <mergeCell ref="D321:J321"/>
    <mergeCell ref="D322:M322"/>
    <mergeCell ref="D323:J323"/>
    <mergeCell ref="D324:M324"/>
    <mergeCell ref="D328:J328"/>
    <mergeCell ref="D329:M329"/>
    <mergeCell ref="D333:J333"/>
    <mergeCell ref="D334:M334"/>
    <mergeCell ref="D335:J335"/>
    <mergeCell ref="D336:M336"/>
    <mergeCell ref="D337:J337"/>
    <mergeCell ref="D338:M338"/>
    <mergeCell ref="D339:J339"/>
    <mergeCell ref="D340:M340"/>
    <mergeCell ref="D344:J344"/>
    <mergeCell ref="D345:J345"/>
    <mergeCell ref="D346:M346"/>
    <mergeCell ref="D349:J349"/>
    <mergeCell ref="D350:M350"/>
    <mergeCell ref="D354:J354"/>
    <mergeCell ref="D355:M355"/>
    <mergeCell ref="D358:J358"/>
    <mergeCell ref="D359:M359"/>
    <mergeCell ref="D362:J362"/>
    <mergeCell ref="D363:M363"/>
    <mergeCell ref="D366:J366"/>
    <mergeCell ref="D367:M367"/>
    <mergeCell ref="D368:J368"/>
    <mergeCell ref="D369:M369"/>
    <mergeCell ref="D370:J370"/>
    <mergeCell ref="D371:M371"/>
    <mergeCell ref="D372:J372"/>
    <mergeCell ref="D373:M373"/>
    <mergeCell ref="D374:J374"/>
    <mergeCell ref="D375:M375"/>
    <mergeCell ref="D376:J376"/>
    <mergeCell ref="D377:M377"/>
    <mergeCell ref="D381:J381"/>
    <mergeCell ref="D382:J382"/>
    <mergeCell ref="D383:M383"/>
    <mergeCell ref="D386:J386"/>
    <mergeCell ref="D387:M387"/>
    <mergeCell ref="D390:J390"/>
    <mergeCell ref="D391:M391"/>
    <mergeCell ref="D395:J395"/>
    <mergeCell ref="D396:J396"/>
    <mergeCell ref="D397:M397"/>
    <mergeCell ref="D398:J398"/>
    <mergeCell ref="D399:M399"/>
    <mergeCell ref="D400:J400"/>
    <mergeCell ref="D401:M401"/>
    <mergeCell ref="D402:J402"/>
    <mergeCell ref="D403:M403"/>
    <mergeCell ref="D406:J406"/>
    <mergeCell ref="D407:J407"/>
    <mergeCell ref="D408:M408"/>
    <mergeCell ref="D411:J411"/>
    <mergeCell ref="D412:M412"/>
    <mergeCell ref="D415:J415"/>
    <mergeCell ref="D416:M416"/>
    <mergeCell ref="D417:J417"/>
    <mergeCell ref="D418:M418"/>
    <mergeCell ref="D419:J419"/>
    <mergeCell ref="D420:M420"/>
    <mergeCell ref="D423:J423"/>
    <mergeCell ref="D424:M424"/>
    <mergeCell ref="D427:J427"/>
    <mergeCell ref="D428:M428"/>
    <mergeCell ref="D429:J429"/>
    <mergeCell ref="D430:M430"/>
    <mergeCell ref="D433:J433"/>
    <mergeCell ref="D434:M434"/>
    <mergeCell ref="D437:J437"/>
    <mergeCell ref="D438:M438"/>
    <mergeCell ref="D447:J447"/>
    <mergeCell ref="D448:M448"/>
    <mergeCell ref="D459:J459"/>
    <mergeCell ref="D460:M460"/>
    <mergeCell ref="D465:J465"/>
    <mergeCell ref="D466:M466"/>
    <mergeCell ref="D469:J469"/>
    <mergeCell ref="D470:M470"/>
    <mergeCell ref="D474:J474"/>
    <mergeCell ref="D475:M475"/>
    <mergeCell ref="D476:J476"/>
    <mergeCell ref="D477:M477"/>
    <mergeCell ref="D478:J478"/>
    <mergeCell ref="D479:M479"/>
    <mergeCell ref="D480:J480"/>
    <mergeCell ref="D481:M481"/>
    <mergeCell ref="D482:J482"/>
    <mergeCell ref="D483:M483"/>
    <mergeCell ref="D486:J486"/>
    <mergeCell ref="D487:M487"/>
    <mergeCell ref="D488:J488"/>
    <mergeCell ref="D489:M489"/>
    <mergeCell ref="D492:J492"/>
    <mergeCell ref="D493:M493"/>
    <mergeCell ref="D496:J496"/>
    <mergeCell ref="D497:M497"/>
    <mergeCell ref="D500:J500"/>
    <mergeCell ref="D501:M501"/>
    <mergeCell ref="D504:J504"/>
    <mergeCell ref="D505:M505"/>
    <mergeCell ref="D508:J508"/>
    <mergeCell ref="D509:M509"/>
    <mergeCell ref="D512:J512"/>
    <mergeCell ref="D513:M513"/>
    <mergeCell ref="D514:J514"/>
    <mergeCell ref="D515:M515"/>
    <mergeCell ref="D516:J516"/>
    <mergeCell ref="D517:M517"/>
    <mergeCell ref="D518:J518"/>
    <mergeCell ref="D519:M519"/>
    <mergeCell ref="D520:J520"/>
    <mergeCell ref="D521:M521"/>
    <mergeCell ref="D524:J524"/>
    <mergeCell ref="D525:M525"/>
    <mergeCell ref="D528:J528"/>
    <mergeCell ref="D529:M529"/>
    <mergeCell ref="D532:J532"/>
    <mergeCell ref="D533:M533"/>
    <mergeCell ref="D534:J534"/>
    <mergeCell ref="D535:M535"/>
    <mergeCell ref="D536:J536"/>
    <mergeCell ref="D537:M537"/>
    <mergeCell ref="D538:J538"/>
    <mergeCell ref="D539:M539"/>
    <mergeCell ref="D541:J541"/>
    <mergeCell ref="D542:J542"/>
    <mergeCell ref="D543:M543"/>
    <mergeCell ref="D544:J544"/>
    <mergeCell ref="D545:M545"/>
    <mergeCell ref="D546:J546"/>
    <mergeCell ref="D547:M547"/>
    <mergeCell ref="D548:J548"/>
    <mergeCell ref="D549:M549"/>
    <mergeCell ref="D550:J550"/>
    <mergeCell ref="D551:M551"/>
    <mergeCell ref="D552:J552"/>
    <mergeCell ref="D553:M553"/>
    <mergeCell ref="D556:J556"/>
    <mergeCell ref="D557:M557"/>
    <mergeCell ref="D560:J560"/>
    <mergeCell ref="D561:M561"/>
    <mergeCell ref="D564:J564"/>
    <mergeCell ref="D565:M565"/>
    <mergeCell ref="D567:J567"/>
    <mergeCell ref="D568:J568"/>
    <mergeCell ref="D569:M569"/>
    <mergeCell ref="D570:J570"/>
    <mergeCell ref="D571:M571"/>
    <mergeCell ref="D572:J572"/>
    <mergeCell ref="D573:M573"/>
    <mergeCell ref="D574:J574"/>
    <mergeCell ref="D575:M575"/>
    <mergeCell ref="D576:J576"/>
    <mergeCell ref="D577:M577"/>
    <mergeCell ref="D578:J578"/>
    <mergeCell ref="D579:M579"/>
    <mergeCell ref="D581:J581"/>
    <mergeCell ref="D582:J582"/>
    <mergeCell ref="D583:M583"/>
    <mergeCell ref="D585:J585"/>
    <mergeCell ref="D586:J586"/>
    <mergeCell ref="D587:M587"/>
    <mergeCell ref="D589:J589"/>
    <mergeCell ref="D590:J590"/>
    <mergeCell ref="D591:M591"/>
    <mergeCell ref="D594:J594"/>
    <mergeCell ref="D595:J595"/>
    <mergeCell ref="D596:M596"/>
    <mergeCell ref="D600:J600"/>
    <mergeCell ref="D601:J601"/>
    <mergeCell ref="D602:M602"/>
    <mergeCell ref="D605:J605"/>
    <mergeCell ref="D606:M606"/>
    <mergeCell ref="D612:J612"/>
    <mergeCell ref="D613:M613"/>
    <mergeCell ref="D616:J616"/>
    <mergeCell ref="D617:M617"/>
    <mergeCell ref="D618:J618"/>
    <mergeCell ref="D619:M619"/>
    <mergeCell ref="D622:J622"/>
    <mergeCell ref="D623:M623"/>
    <mergeCell ref="D624:J624"/>
    <mergeCell ref="D625:M625"/>
    <mergeCell ref="D626:J626"/>
    <mergeCell ref="D627:M627"/>
    <mergeCell ref="D630:J630"/>
    <mergeCell ref="D631:M631"/>
    <mergeCell ref="D634:J634"/>
    <mergeCell ref="D635:M635"/>
    <mergeCell ref="D639:J639"/>
    <mergeCell ref="D640:J640"/>
    <mergeCell ref="D641:J641"/>
    <mergeCell ref="D642:M642"/>
    <mergeCell ref="D649:J649"/>
    <mergeCell ref="D650:M650"/>
    <mergeCell ref="D652:J652"/>
    <mergeCell ref="D653:J653"/>
    <mergeCell ref="D654:M654"/>
    <mergeCell ref="D659:J659"/>
    <mergeCell ref="D660:M660"/>
    <mergeCell ref="D664:J664"/>
    <mergeCell ref="D665:J665"/>
    <mergeCell ref="D666:M666"/>
    <mergeCell ref="D669:J669"/>
    <mergeCell ref="D670:M670"/>
    <mergeCell ref="D674:J674"/>
    <mergeCell ref="D675:M675"/>
    <mergeCell ref="D676:J676"/>
    <mergeCell ref="D677:M677"/>
    <mergeCell ref="D682:J682"/>
    <mergeCell ref="D683:J683"/>
    <mergeCell ref="D684:J684"/>
    <mergeCell ref="D685:M685"/>
    <mergeCell ref="D686:J686"/>
    <mergeCell ref="D687:M687"/>
    <mergeCell ref="D689:J689"/>
    <mergeCell ref="D690:J690"/>
    <mergeCell ref="D691:M691"/>
    <mergeCell ref="D692:J692"/>
    <mergeCell ref="D693:M693"/>
    <mergeCell ref="D694:J694"/>
    <mergeCell ref="D695:M695"/>
    <mergeCell ref="D696:J696"/>
    <mergeCell ref="D697:M697"/>
    <mergeCell ref="D698:J698"/>
    <mergeCell ref="D699:M699"/>
    <mergeCell ref="D700:J700"/>
    <mergeCell ref="D701:M701"/>
    <mergeCell ref="D702:J702"/>
    <mergeCell ref="D703:M703"/>
    <mergeCell ref="D704:J704"/>
    <mergeCell ref="D705:M705"/>
    <mergeCell ref="D706:J706"/>
    <mergeCell ref="D707:M707"/>
    <mergeCell ref="D709:J709"/>
    <mergeCell ref="D710:J710"/>
    <mergeCell ref="D711:M711"/>
    <mergeCell ref="D712:J712"/>
    <mergeCell ref="D713:M713"/>
    <mergeCell ref="D714:J714"/>
    <mergeCell ref="D715:M715"/>
    <mergeCell ref="D717:J717"/>
    <mergeCell ref="D718:J718"/>
    <mergeCell ref="D719:M719"/>
    <mergeCell ref="D720:J720"/>
    <mergeCell ref="D721:M721"/>
    <mergeCell ref="D722:J722"/>
    <mergeCell ref="D723:M723"/>
    <mergeCell ref="D724:J724"/>
    <mergeCell ref="D725:M725"/>
    <mergeCell ref="D726:J726"/>
    <mergeCell ref="D727:M727"/>
    <mergeCell ref="D728:J728"/>
    <mergeCell ref="D729:M729"/>
    <mergeCell ref="D732:J732"/>
    <mergeCell ref="D733:J733"/>
    <mergeCell ref="D734:J734"/>
    <mergeCell ref="D735:M735"/>
    <mergeCell ref="D738:J738"/>
    <mergeCell ref="D739:M739"/>
    <mergeCell ref="D740:J740"/>
    <mergeCell ref="D741:M741"/>
    <mergeCell ref="D744:J744"/>
    <mergeCell ref="D745:M745"/>
    <mergeCell ref="D748:J748"/>
    <mergeCell ref="D749:M749"/>
    <mergeCell ref="D752:J752"/>
    <mergeCell ref="D753:M753"/>
    <mergeCell ref="D757:J757"/>
    <mergeCell ref="D758:J758"/>
    <mergeCell ref="D759:M759"/>
    <mergeCell ref="D762:J762"/>
    <mergeCell ref="D763:M763"/>
    <mergeCell ref="D764:J764"/>
    <mergeCell ref="D765:M765"/>
    <mergeCell ref="D768:J768"/>
    <mergeCell ref="D769:M769"/>
    <mergeCell ref="D773:J773"/>
    <mergeCell ref="D774:M774"/>
    <mergeCell ref="D776:J776"/>
    <mergeCell ref="D777:J777"/>
    <mergeCell ref="D778:M778"/>
    <mergeCell ref="D782:J782"/>
    <mergeCell ref="D783:M783"/>
    <mergeCell ref="D789:J789"/>
    <mergeCell ref="D790:J790"/>
    <mergeCell ref="D791:M791"/>
    <mergeCell ref="D793:J793"/>
    <mergeCell ref="D794:J794"/>
    <mergeCell ref="D795:M795"/>
    <mergeCell ref="D797:J797"/>
    <mergeCell ref="D798:J798"/>
    <mergeCell ref="D799:M799"/>
  </mergeCells>
  <pageMargins left="0.620079" right="0.472441" top="0.472441" bottom="0.472441" header="0.0" footer="0.0"/>
  <pageSetup paperSize="9" orientation="landscape"/>
  <rowBreaks count="2" manualBreakCount="2">
    <brk id="0" max="16383" man="1"/>
    <brk id="0" max="16383" man="1"/>
  </rowBreaks>
</worksheet>
</file>